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U3045\Desktop\VIS\2026\037\"/>
    </mc:Choice>
  </mc:AlternateContent>
  <xr:revisionPtr revIDLastSave="0" documentId="8_{2266437E-2BBB-4907-B945-6C048292F514}" xr6:coauthVersionLast="47" xr6:coauthVersionMax="47" xr10:uidLastSave="{00000000-0000-0000-0000-000000000000}"/>
  <bookViews>
    <workbookView xWindow="28680" yWindow="-120" windowWidth="29040" windowHeight="15720" xr2:uid="{00000000-000D-0000-FFFF-FFFF00000000}"/>
  </bookViews>
  <sheets>
    <sheet name="Tabelle1" sheetId="1" r:id="rId1"/>
  </sheets>
  <definedNames>
    <definedName name="_xlnm.Print_Area" localSheetId="0">Tabelle1!$A$1:$K$405</definedName>
    <definedName name="_xlnm.Print_Titles" localSheetId="0">Tabelle1!$1:$3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60" i="1" l="1"/>
  <c r="K364" i="1"/>
  <c r="K356" i="1"/>
  <c r="K352" i="1"/>
  <c r="K348" i="1"/>
  <c r="K340" i="1"/>
  <c r="K328" i="1"/>
  <c r="K317" i="1"/>
  <c r="K305" i="1"/>
  <c r="K289" i="1"/>
  <c r="K278" i="1"/>
  <c r="K262" i="1"/>
  <c r="K250" i="1"/>
  <c r="K238" i="1"/>
  <c r="K223" i="1"/>
  <c r="K211" i="1"/>
  <c r="K199" i="1"/>
  <c r="K184" i="1"/>
  <c r="K138" i="1"/>
  <c r="K144" i="1"/>
  <c r="K127" i="1"/>
  <c r="K116" i="1"/>
  <c r="K104" i="1"/>
  <c r="K92" i="1"/>
  <c r="K81" i="1"/>
  <c r="K70" i="1"/>
  <c r="K42" i="1"/>
  <c r="K387" i="1" s="1"/>
  <c r="K342" i="1" l="1"/>
  <c r="K370" i="1"/>
  <c r="K391" i="1" s="1"/>
  <c r="K389" i="1" l="1"/>
  <c r="K393" i="1"/>
  <c r="K395" i="1" s="1"/>
  <c r="K397" i="1" l="1"/>
  <c r="K399" i="1"/>
  <c r="K401" i="1" s="1"/>
</calcChain>
</file>

<file path=xl/sharedStrings.xml><?xml version="1.0" encoding="utf-8"?>
<sst xmlns="http://schemas.openxmlformats.org/spreadsheetml/2006/main" count="308" uniqueCount="206">
  <si>
    <t>OZ</t>
  </si>
  <si>
    <t>Beschreibung</t>
  </si>
  <si>
    <t>Einheitspreis</t>
  </si>
  <si>
    <t>Gesamtpreis</t>
  </si>
  <si>
    <t>Alle Einzelpreise in EUR netto</t>
  </si>
  <si>
    <t>Hinweistext</t>
  </si>
  <si>
    <t>Vorbemerkung</t>
  </si>
  <si>
    <t>Bauvorhaben</t>
  </si>
  <si>
    <t>Auftraggeber</t>
  </si>
  <si>
    <t>Stadtentwicklungsgesellschaft Recklinghausen mbH (SER GmbH)</t>
  </si>
  <si>
    <t>45659 Recklinghausen</t>
  </si>
  <si>
    <t>1. Vorgang</t>
  </si>
  <si>
    <t>2. Angaben zum Gelände</t>
  </si>
  <si>
    <t>2.1 Lage</t>
  </si>
  <si>
    <t>2.2 Aktuelle Situation</t>
  </si>
  <si>
    <t>3. Ortsbesichtigung</t>
  </si>
  <si>
    <t>Menge</t>
  </si>
  <si>
    <t>Einheit</t>
  </si>
  <si>
    <t>pauschal</t>
  </si>
  <si>
    <t>Entwicklung des ehemaligen Trabrennbahnareals - Abbruch- und Entsorgungskonzept</t>
  </si>
  <si>
    <t>Summe</t>
  </si>
  <si>
    <t>Stk</t>
  </si>
  <si>
    <t>LV-ZUSAMMENSTELLUNG</t>
  </si>
  <si>
    <t>Angebotssumme netto</t>
  </si>
  <si>
    <t>EUR</t>
  </si>
  <si>
    <t>abzgl. Nachlass in %</t>
  </si>
  <si>
    <t>Angebotssumme abzgl. Nachlass</t>
  </si>
  <si>
    <t>zzgl. MwSt. 19,00 %</t>
  </si>
  <si>
    <t>Angebotssumme brutto</t>
  </si>
  <si>
    <t xml:space="preserve">Summe </t>
  </si>
  <si>
    <t>Werden Leistungen nach Aufwand erforderlich, so werden diese gemäß der nachfolgend aufgelisteten Einheitspreise (EP) vergütet.</t>
  </si>
  <si>
    <t xml:space="preserve">Inhaber, Gutachter </t>
  </si>
  <si>
    <t>€/Std</t>
  </si>
  <si>
    <t>Projektleiter (Dipl. Ing./Dipl. Geol.)</t>
  </si>
  <si>
    <t>Umwelttechniker/GIS-Techniker</t>
  </si>
  <si>
    <t>€/km</t>
  </si>
  <si>
    <t>4. Ausführungsfrist</t>
  </si>
  <si>
    <t>Ovelgönnestraße 77</t>
  </si>
  <si>
    <t>Vorbereitende Arbeiten</t>
  </si>
  <si>
    <t>1.1</t>
  </si>
  <si>
    <t xml:space="preserve">Auswertung der vorhandenen Unterlagen </t>
  </si>
  <si>
    <t>1</t>
  </si>
  <si>
    <t xml:space="preserve">Vorbereitende Arbeiten </t>
  </si>
  <si>
    <t>2</t>
  </si>
  <si>
    <t>2.1</t>
  </si>
  <si>
    <t>3</t>
  </si>
  <si>
    <t>3.3</t>
  </si>
  <si>
    <t>3.4</t>
  </si>
  <si>
    <t>3.5</t>
  </si>
  <si>
    <t>3.6</t>
  </si>
  <si>
    <t>4</t>
  </si>
  <si>
    <t>8.1</t>
  </si>
  <si>
    <t>8.2</t>
  </si>
  <si>
    <t>8.3</t>
  </si>
  <si>
    <t>8.4</t>
  </si>
  <si>
    <t>Titel</t>
  </si>
  <si>
    <t xml:space="preserve">Ort, Datum, Angabe des bevollmächtigten Vertreters des Bietenden )* </t>
  </si>
  <si>
    <t xml:space="preserve">)* Mit der elektronischen Abgabe des Angebots über die Vergabeplattform gilt dieses als unterschrieben. </t>
  </si>
  <si>
    <t>Vor Angebotsabgabe hat der Auftragnehmer sich über die Bedingungen und Besonderheiten vor Ort zu informieren. Mit Abgabe des Angebots bestätigt der Auftragnehmer, eine Ortsbesichtigung vorgenommen zu haben.</t>
  </si>
  <si>
    <t>Baugrundgutachten und Begleitung einer Baumaßnahme</t>
  </si>
  <si>
    <t>Integriertes Stadtteilentwicklungskonzept (ISEK) Hillerheide
- Leitprojekt 1 "Zukunftskonzept ehemalige Trabrennbahn": Seeherstellung Heidesee</t>
  </si>
  <si>
    <t>Das Gelände der ehemaligen Trabrennbahn liegt auf den Flurstücken 134, 204, 206, 345, 349 und 352, Flur 447, an der Blitzkuhlenstraße bzw. An der Rennbahn in Recklinghausen.</t>
  </si>
  <si>
    <t>Die Baugrunduntersuchungen zur Baumaßnahme "Seeherstellung Heidesee" sind zum Teil kurzfristig und zum Teil dauerhaft begleitend bis zum Abschluss der Baumaßnahme erforderlich.</t>
  </si>
  <si>
    <t>Sichtung und Auswertung der vorhandenen Unterlagen und Pläne sowie der bereits durchgeführten Untersuchungen</t>
  </si>
  <si>
    <t>Baugrunduntersuchungen u. gutachterliche Begleitung der Baumaßnahme</t>
  </si>
  <si>
    <t>Bemessung Grundwasserhaltung für Ablaufgraben Bärenbach und Gesamtmaßnahme</t>
  </si>
  <si>
    <t xml:space="preserve">Die hydrologischen und geologischen Verhältnisse im Baubereich sind den vorhandenen Bodengutachten zu entnehmen. </t>
  </si>
  <si>
    <t>2.2</t>
  </si>
  <si>
    <t>Betreuung Probebau Kalk mit hydraulischen Eigenschaften für Ablauf Bärenbach</t>
  </si>
  <si>
    <t>Ein Teil der anfallenden Böden ist vor Einbau nach ZTV-E Methode M 3  zu verbessern. Hierfür ist ein Probebau in Abhängigkeit der unterschiedlichen Bodenarten und Zugaben von Bodenverbesserungsmitteln (auch Bodenvergütung) mit folgenden Zielsetzungen vorzusehen:
- Eignung des Bodenmaterials unter Baustellenbedingungen.
- Eignung der Bearbeitungsprozesse und des Geräteeinsatzes. 
- Eignung des Einbau- und Verdichtungsverhaltens von Boden. 
Der Probebau ist als Versuchseinbau und Probeverdichtung durchzuführen. Die Probeflächen sind aus 2 Einzelstreifen mit unterschiedlicher Bindemittelszugabemenge und jeweils 1 Einbaulage mit 20 cm Stärke im verdichteten Zustand zu erstellen.
Einbaumenge Kalk mit hydraulischen Eigenschaften: 
1. Feld: 1-3%
2. Feld: 3-5%
Gesamtfläche alle 2 Einbaustreifen je Probebau: ca. 20 m².</t>
  </si>
  <si>
    <t>2. Durchführung und Auswertung entsprechender Kontrolluntersuchungen sowie Analyse der Versuchsergebnisse zur Eignung und zur Übertragbarkeit auf die Ausführung nach den Anforderungen der Regelwerke, des Bodengutachtens etc.</t>
  </si>
  <si>
    <t>3. Dokumentation der Ergebnisse zu den Kontrolluntersuchungen und Erstellung einer fachtechnischen Stellungnahme</t>
  </si>
  <si>
    <t>2.3</t>
  </si>
  <si>
    <t>Bodenverbesserung für Ablauf Bärenbach</t>
  </si>
  <si>
    <t>1. Ermittlung und Bewertung der anstehenden Böden (z.B. Wassergehalt, Kalkstabilisierung)</t>
  </si>
  <si>
    <t>2. Festlegung der Kalkdosierung</t>
  </si>
  <si>
    <t>3. Durchführung und Auswertung der Kontrolluntersuchungen sowie Dokumentation der Untersuchungsergebnisse</t>
  </si>
  <si>
    <t>2.4</t>
  </si>
  <si>
    <t>Abnahme Gründungssohle für Ablauf Bärenbach</t>
  </si>
  <si>
    <t>- Gründungssohlefür Stützwand 36 m², Bauabschnitte unbekannt</t>
  </si>
  <si>
    <t>1. Kontrolle der hergestellten Gründungssohle hinsichtlich Bodenart, Tragfähigkeit und Homogenität etc. nach den Planungsunterlagen</t>
  </si>
  <si>
    <t>2. Empfehlung ggf. erforderlicher Nacharbeiten</t>
  </si>
  <si>
    <t>3. Dokumentation der Abnahme</t>
  </si>
  <si>
    <t>2.5</t>
  </si>
  <si>
    <t>Stützmauer am RBF Süd und Ablaufgraben Bärenbach</t>
  </si>
  <si>
    <t>- Abnahme Gründungssohle,  für Stützwand mit 330 m², Bauabschnitte unbekannt</t>
  </si>
  <si>
    <t>Termine</t>
  </si>
  <si>
    <t>2.6</t>
  </si>
  <si>
    <t>Probebau Kalk mit hydraulischen Eigenschaften für See</t>
  </si>
  <si>
    <t>2.7</t>
  </si>
  <si>
    <t>Untergrund- und Bodenverbesserung für See</t>
  </si>
  <si>
    <t>2.8</t>
  </si>
  <si>
    <t>Anweisung und Freigabe Bodenmaterial zum Einbau von Aushubboden</t>
  </si>
  <si>
    <t>2.9</t>
  </si>
  <si>
    <t>Einbau der Sensoren zur Überwachung der Dichtungstemperatur in der kalten Jahreszeit (Anfang Oktober bis Ende Mai)</t>
  </si>
  <si>
    <t xml:space="preserve">1. gemeinsame Festlegung des Einbaus der Sensoren </t>
  </si>
  <si>
    <t>2.10</t>
  </si>
  <si>
    <t xml:space="preserve">Bodenlagerung </t>
  </si>
  <si>
    <t xml:space="preserve">Auf der Baustelle bestehen 2 Fläche zur Zwischenlagerung </t>
  </si>
  <si>
    <t>1. allgemeine Anweisung zur Bodenlagerung nach Bodenarten, Qualitätsklassen, Lagerungshöhe, Schutzmaßnahme etc.</t>
  </si>
  <si>
    <t>3. Dokumentation und Protokollierung der Bodenlagerung</t>
  </si>
  <si>
    <t>2.11</t>
  </si>
  <si>
    <t>Mineralische Dichtung für See</t>
  </si>
  <si>
    <t xml:space="preserve">- Material in Lagen à 20 cm verdichtet einbauen
- DPr. In jeder Lage Mind. 98%
- Durchlässigkeit im Laborversuch kleiner kf= 5x10-9 m/s
- Einbau auf der trockenen Seite der Proctorkurve zur Vermeidung von Trocknungsrissen.   
- Jede Lagengrenzschicht ist nach der Höhenkontrolle verzahnt herzustellen.   Eine Tonklumpenstruktur darf nicht mehr erkennbar sein. 
- Nach Verdichtung muss das Material homogen, ohne erkennbare Sickerwege, kohäsiv gebunden, sein.
- Am Ende eines Arbeitstages und bei sich ankündigenden Niederschlägen ist die Oberfläche glatt abzuwalzen. Vor dem Auftrag der Lagen ist die Oberfläche flächendeckend durch Befahren mit einer Schaffußwalze aufzurauhen. </t>
  </si>
  <si>
    <t>2. Kontrolle der Einbau- und Verdichtungsbedingungen (z.B. Geräteeinsatz, Wetterbedingungen etc.)</t>
  </si>
  <si>
    <t>3. Durchführung bzw. Anweisung von Kontrollprüfungen sowie Beurteilung der Prüfergebnisse</t>
  </si>
  <si>
    <t>4. Abnahme inkl. Dokumentation, ggf. Anweisung für Nacharbeiten</t>
  </si>
  <si>
    <t>Fremdüberwachung gemäß ZTV-E</t>
  </si>
  <si>
    <t>2.12</t>
  </si>
  <si>
    <t>Ufermauern, Stege und Ablaufbauwerk</t>
  </si>
  <si>
    <t>Abnahme Gründungssohle für div Betonbauwerke, Menge ca. 2.500 m², Bauabschnitte nicht bekannt</t>
  </si>
  <si>
    <t>2.13</t>
  </si>
  <si>
    <t>Qualitätssicherung Bodenaustausch für Stützwände Mitte und Süd</t>
  </si>
  <si>
    <t xml:space="preserve">2. Kontrolle und Bewertung des Ausbaus des nicht tragfähigen/ungeeigneten Bodens </t>
  </si>
  <si>
    <t>Abnahme Gründungssohle für Seeplateau</t>
  </si>
  <si>
    <t>Abnahme Gründungssohle für Slipanlage</t>
  </si>
  <si>
    <t>Termin</t>
  </si>
  <si>
    <t>Qualitätssicherung Bodenaustausch für Slipanlage</t>
  </si>
  <si>
    <t>- Menge ca. 30 m³
- Füllstoff einbauen und verdichten,  für Bodenaustausch unterhalb der Slipanlage, profilgerecht, mit Schotter-Splitt-Brechsand-Gemisch, natürliche Gesteinskörnung TL Gestein, Körnung 0/45, Einbauhöhe10 bis 30 cm, Verformungsmodul mind. EV2 120 MPa</t>
  </si>
  <si>
    <t>2.2.1</t>
  </si>
  <si>
    <t>Ablaufgraben Bärenbach</t>
  </si>
  <si>
    <t>2.2.2</t>
  </si>
  <si>
    <t>2.2.3</t>
  </si>
  <si>
    <t>Bodenaushub Heidesee</t>
  </si>
  <si>
    <t>2.4.1</t>
  </si>
  <si>
    <t>2.4.2</t>
  </si>
  <si>
    <t>2.4.3</t>
  </si>
  <si>
    <t>2.4.4</t>
  </si>
  <si>
    <t>2.4.5</t>
  </si>
  <si>
    <t>2.4.6</t>
  </si>
  <si>
    <t>Ufermauern, Stege, Ablaufbauwerke, Stützwände</t>
  </si>
  <si>
    <t>2.5.1</t>
  </si>
  <si>
    <t>2.5.2</t>
  </si>
  <si>
    <t>Slipanlage</t>
  </si>
  <si>
    <t>2.7.1</t>
  </si>
  <si>
    <t>2.7.2</t>
  </si>
  <si>
    <t>Abnahme Gründungssohle für RBF Nord</t>
  </si>
  <si>
    <t>Abnahme Gründungssohle der Fertigteilschächte für Rezirkulationsbauwerk</t>
  </si>
  <si>
    <t>Kanäle Promenade und Anschluss</t>
  </si>
  <si>
    <t>2.10.1</t>
  </si>
  <si>
    <t>Qualitätssicherung Bodenaustausch für Kanäle Promenade und Anschluss</t>
  </si>
  <si>
    <t>- Menge ca. 670,0 m³
- Bodenaustausch und Dränschicht, Füllstoff, liefern, profilgerecht einbauen und verdichten, in Baugruben, mit Verbau (der Verbau wird im Zuge der Arbeiten zurück gebaut), Verdichtungsgrad mind. DPr 0,98, Schichtdicke über 20 bis 30 cm, Schotter-Splitt-Brechsand-Gemisch, natürliche Gesteinskörnung TL Gestein, Körnung 0/32</t>
  </si>
  <si>
    <t>2.10.2</t>
  </si>
  <si>
    <t>Abnahme Gründungssohle der div. Schächte  für Kanäle Promenade und Anschluss</t>
  </si>
  <si>
    <t>Qualitätssicherung Bodenaustausch für Übergeordnetes Kabelzugrohrsystem</t>
  </si>
  <si>
    <t>- Menge ca. 10 m³
- Bodenaustausch und Dränschicht, Füllstoff, liefern, profilgerecht einbauen und verdichten, in Baugruben, Verdichtungsgrad mind. DPr 0,98, Schichtdicke über 25 bis 30 cm, zulässige Abweichung von der Sollhöhe +/- 2 cm, Schotter-Splitt-Brechsand-Gemisch, natürliche Gesteinskörnung TL Gestein, Körnung 0/45</t>
  </si>
  <si>
    <t>Flächige Mulden</t>
  </si>
  <si>
    <t xml:space="preserve">Bodenverbesserung für flächige Mulden </t>
  </si>
  <si>
    <t>2.12.1</t>
  </si>
  <si>
    <t>2.12.2</t>
  </si>
  <si>
    <t>Abnahme Gründungssohle der Schächte für flächige Mulden</t>
  </si>
  <si>
    <t>Abnahme Gründungssohle der Schächte für Entwässerung Landschaftsbauwerk</t>
  </si>
  <si>
    <t>3.1</t>
  </si>
  <si>
    <t>Durchführung Deklarationsanalyse nach EBV (Mietenbeprobung)</t>
  </si>
  <si>
    <t>3.2</t>
  </si>
  <si>
    <t>Durchführung Lastplattendruckversuche zur Überprüfung Verformungsmodul</t>
  </si>
  <si>
    <t>Überprüfung Verdichtung</t>
  </si>
  <si>
    <t>Begleitung und Bewertung von etwaigen Schürfen, Sondierungen, Bohrungen sowie Dokumentation der Ergebnisse</t>
  </si>
  <si>
    <t>Beratung zur Baugrubensicherung</t>
  </si>
  <si>
    <t>Abgrenzung der Homogenbereiche</t>
  </si>
  <si>
    <t>Termine, Leistungen nach Aufwand</t>
  </si>
  <si>
    <t xml:space="preserve">Baugrunduntersuchungen u. gutachterliche Begleitung der Baumaßnahme </t>
  </si>
  <si>
    <t>2.1.1</t>
  </si>
  <si>
    <t>Bemessung Grundwasserhaltung</t>
  </si>
  <si>
    <t>Stützmauern</t>
  </si>
  <si>
    <t>2.3.1</t>
  </si>
  <si>
    <t>Seeplateau</t>
  </si>
  <si>
    <t>2.6.1</t>
  </si>
  <si>
    <t>Retentionsbodenfilter (RBF) Nord</t>
  </si>
  <si>
    <t>2.8.1</t>
  </si>
  <si>
    <t>Rezirkulationsbauwerke</t>
  </si>
  <si>
    <t>2.9.1</t>
  </si>
  <si>
    <t>Übergeordnetes Kabelzugrohrsystem</t>
  </si>
  <si>
    <t>2.11.1</t>
  </si>
  <si>
    <t>Entwässerung Landschaftsbauwerk</t>
  </si>
  <si>
    <t>2.13.1</t>
  </si>
  <si>
    <r>
      <t xml:space="preserve">Die Stadtentwicklungsgesellschaft Recklinghausen mbH (SER) ist als hundertprozentige Tochtergesellschaft der Stadt Recklinghausen von dieser mit der Umsetzung des „Integrierten Stadtteilentwicklungskonzept Hillerheide“ (ISEK Hillerheide) sowie der Realisierung aller in diesem Zusammenhang stehenden und erforderlichen Maßnahmen beauftragt worden.
Das ISEK Hillerheide, welches 2015 im Auftrag der Stadt Recklinghausen erarbeitet und vom Rat beschlossen wurde, definiert die folgenden fünf Leitprojekte zur Entwicklung des Stadtteils Hillerheide:
1.	"Zukunftskonzept ehemalige Trabrennbahn" 
2.	"Städtebauliche Integration Blitzkuhlenstraße" 
3.	"Attraktive Mitte Gertrudisplatz" 
4.	"Stadtteilleben - Vorhandenes ergänzen und vernetzen" 
5.	"Energetische Quartierssanierung"
Das erste Leitprojekt bildet mit der Entwicklung der innerstädtischen Brachfläche des ehemaligen Trabrennbahnareals das Kernstück der Stadtteilentwicklung. Die angrenzenden Bereiche der Blitzkuhlenstraße und des Gertrudisplatzes (Leitprojekt 2 und 3) stehen in direktem Zusammenhang zu der zu entwickelnden Fläche und sollen im Zuge der Entwicklungsmaßnahme verkehrstechnisch optimiert und städtebaulich aufgewertet werden. Das Leitprojekt 4 „Stadtteilleben“ beinhaltet sozialflankierende Maßnahmen zur Quartiersentwicklung, die von einem externen Stadtteilmanagement abgewickelt werden. Die „Energetische Quartierssanierung“ (Leitprojekt 5) im Stadtumbaugebiet erfolgt durch ein beauftragtes Sanierungsmanagement, das im Rahmen des KfW-Programms 432 „Energetische Sanierung“ gefördert wird.
Die Umsetzung des Gesamtprojekts wird überwiegend mit Bundes- und Landesmitteln aus dem Programm der Städtebauförderung gefördert.
Im Rahmen der Umsetzung des städtebaulichen Konzeptes (Leitprojekt 1) "Wohnen am Wasser" auf dem ca. 34 ha großen Gelände der ehemaligen Trabrennbahn wird dort seit Mitte 2025 die Baumaßnahme "Herstellung Heidesee" umgesetzt. Zur weiteren reibungslosen Umsetzung dieser Baumaßnahme werden diverse Baugrundgutachten erforderlich.
Gegenstand dieses </t>
    </r>
    <r>
      <rPr>
        <b/>
        <sz val="10"/>
        <color rgb="FFFF0000"/>
        <rFont val="Arial"/>
        <family val="2"/>
      </rPr>
      <t>VgV-Verfahrens</t>
    </r>
    <r>
      <rPr>
        <sz val="10"/>
        <rFont val="Arial"/>
        <family val="2"/>
      </rPr>
      <t xml:space="preserve"> sind Baugrunduntersuchungen im Rahmen der Baumaßnahme "Herstellung Heidesee" sowie die gutachterliche Begleitung dieser Baumaßnahme.
Der genaue Leistungsumfang ist dem folgenden Leistungsverzeichnis zu entnehmen.
Die Leistungserbringung durch das Büro muss im Einklang mit den Projektzielen umgehend nach Abruf der Leistungen umgesetzt werden.
Das Büro hat die zur Bearbeitung erforderlichen Abstimmungen bilateral und proaktiv mit den beteiligten Planungsbüros und Bauunternehmen zu führen. Die Kontaktdaten werden nach Abschluss des Verfahrens zur Vefügung gestellt.
Im Rahmen des Projektes "ISEK Hillerheide" wurden bereits geotechnische Untersuchungen durchgeführt. Die Unterlagen werden nach Auftragserteilung vollständig zur Verfügung gestellt.</t>
    </r>
  </si>
  <si>
    <t>- Bodenmenge 624,0 m³
- Bauzeit der Erdarbeiten beträgt voraussichtlich 20 Werktage</t>
  </si>
  <si>
    <t>Bauzeit der Erdarbeiten beträgt voraussichtlich insgesamt 147 Werktage</t>
  </si>
  <si>
    <t>Im vorangegangenen Baulos VE1.05 liegt ein Massendefizit für den flächigen Einbau von Aushubboden vor. D. h. durch das gegenständliche Baulos VE1.07 muss ein Teil des gewonnenen Aushubbodens (Homogenbereich III Mergel) noch flächig im Baufeld gem. digitalem Soll-Ist-Geländemodell der VE1.05 verteilt und verbessert werden. 
Bewertungsergebnissen nach EBV der vorliegenden Bodenmieten liegen vor.
    - Bodenmiete A 1: BM-0 bis BM-F3
    - Bodenmiete A 2: BM-0
    - Bodenmiete A 3: BM-0 bzw. BM-F1
    - Bodenmiete A 4: BM-F1
    - Bodenmiete B: BM-F1
    - Bodenmiete C: BM-0
    - Bodenmiete D: BM-F0, Verwertung aufgrund der groben mineralischen Fremdbestandteile
    - Bodenmiete E: BM-F0, Verwertung aufgrund der groben mineralischen Fremdbestandteile
Verdichtungsanforderungen 98% Proctordichte.
Bei einer dynamischen Ermittlung der Verdichtungseigenschaften sind baubegleitend statische Lastplattendruckversuche zum Vergleich durchzuführen. Auf der jeweiligen Lage ist ein Ev2-Wert &gt;= 45 MN/m2 nachzuweisen. Verhältniswert Ev2/Ev1 &lt;= 2,2</t>
  </si>
  <si>
    <t>- Menge ca. 7.700,0 m³
- Bauzeit beträgt voraussichtlich 15 Werktage
- Füllstoff einbauen und verdichten,  für Bodenaustausch unterhalb der Uferwände, profilgerecht, mit Schotter-Splitt-Brechsand-Gemisch, natürliche Gesteinskörnung TL Gestein, Körnung 0/45, Einbauhöhe bis 2 m, Verformungsmodul mind. EV2 120 MPa</t>
  </si>
  <si>
    <t>1. Prüfung sowie Freigabe des Austauschmaterials</t>
  </si>
  <si>
    <t>3. Dokumentation des ausgebauten Materials</t>
  </si>
  <si>
    <t>4. Durchführung bzw. Anweisung von Kontrollprüfungen sowie Beurteilung der Ergebnisse</t>
  </si>
  <si>
    <t>5. ggf. Anweisung von Nacharbeiten</t>
  </si>
  <si>
    <t>Bauzeit der Erdarbeiten beträgt voraussichtlich insgesamt 20 Werktage, Bauabschnitte unbekannt</t>
  </si>
  <si>
    <t>Bauzeit der Erdarbeiten beträgt voraussichtlich 15 Werktage, Bauabschnitte unbekannt</t>
  </si>
  <si>
    <t>Bauzeit der Erdarbeiten beträgt voraussichtlich 20 Werktage, Bauabschnitte unbekannt</t>
  </si>
  <si>
    <t>Bauzeit beträgt voraussichtlich insgesamt 40 Werktage, 2 Stk. Fertigteilschächte</t>
  </si>
  <si>
    <t>- Bauzeit beträgt voraussichtlich insgesamt 320 Werktage, insgesamt 91 Stk. Schächte</t>
  </si>
  <si>
    <t>1. Ableitung der maßgeblichen Bemessungsgrundlagen und erforderlichen Kennwerte (z.B. Absenktiefen, geeignete Verfahren, Randbedingungen etc.)</t>
  </si>
  <si>
    <t>2. Hinweise zu Risiken (z.B. Setzungen, Nachbarbeeinflussungen, Stoffaustrag etc.) sowie Empfehlungen für Kontroll- und Monitoringmaßnahmen</t>
  </si>
  <si>
    <t>3. Fachliche Bewertung der Eignung der ermittelten Verfahren für die vorgesehene Baugrube</t>
  </si>
  <si>
    <t>1. Abstimmung der bis zum Erreichen der geforderten Einbauqualität erforderlichen bodenmechanischen Versuche</t>
  </si>
  <si>
    <t>1. Anweisung zur Trennung, Sortierung und Auswahl geeigneter Bodenmassen</t>
  </si>
  <si>
    <t>2. Vorgabe der notwendigen Einbau- und Verdichtungsbedingungen (z. B. Schichtdicke, Verdichtungsgerät, erforderlicher Verdichtungsgrad)</t>
  </si>
  <si>
    <t>3. Dokumentation der Freigabeentscheidung sowie Freigabe des geprüften Bodenmaterials für den Wiedereinbau</t>
  </si>
  <si>
    <t>2. Prüfung und Überwachung der ordnungsgemäßen Lagerung</t>
  </si>
  <si>
    <t>1. Untersuchung, Beurteilung und Freigabe der Materialien für den Einbau</t>
  </si>
  <si>
    <t>5. Schlussbewertung, ob die mineralische Dichtung den Anforderungen des QMP und den einschlägigen Regelwerken entspricht</t>
  </si>
  <si>
    <t>Die Baumaßnahme "Seeherstellung Heidesee" wurde bereits in 2025 begonnen und wird voraussichtlich bis Ende 2028 andauern.</t>
  </si>
  <si>
    <t>4. Abstimmungstermin mit Bauleitung der ausführenden Bauunternehmen</t>
  </si>
  <si>
    <t>Optionale Leistungen</t>
  </si>
  <si>
    <t>PKW Fahrten</t>
  </si>
  <si>
    <t>- Bodenmenge ca 900 m³
- Bauzeit beträgt voraussichtlich 25 Werktage</t>
  </si>
  <si>
    <t>-Bauzeit beträgt voraussichtlich 25 Werktage, 2 Stk. Schächte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</si>
</sst>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_€"/>
  </numFmts>
  <fonts count="21" x14ac:knownFonts="1">
    <font>
      <sz val="11"/>
      <color theme="1"/>
      <name val="Calibri"/>
      <family val="2"/>
      <scheme val="minor"/>
    </font>
    <font>
      <sz val="10"/>
      <color theme="1"/>
      <name val="Calibri"/>
      <family val="2"/>
      <scheme val="minor"/>
    </font>
    <font>
      <sz val="11"/>
      <name val="Arial"/>
      <family val="2"/>
    </font>
    <font>
      <sz val="10"/>
      <name val="Arial"/>
      <family val="2"/>
    </font>
    <font>
      <sz val="8"/>
      <name val="Arial"/>
      <family val="2"/>
    </font>
    <font>
      <b/>
      <sz val="10"/>
      <name val="Arial"/>
      <family val="2"/>
    </font>
    <font>
      <b/>
      <sz val="11"/>
      <name val="Arial"/>
      <family val="2"/>
    </font>
    <font>
      <sz val="11"/>
      <name val="Calibri"/>
      <family val="2"/>
      <scheme val="minor"/>
    </font>
    <font>
      <u/>
      <sz val="10"/>
      <name val="Arial"/>
      <family val="2"/>
    </font>
    <font>
      <sz val="10"/>
      <name val="Wingdings"/>
      <charset val="2"/>
    </font>
    <font>
      <b/>
      <u/>
      <sz val="11"/>
      <name val="Arial"/>
      <family val="2"/>
    </font>
    <font>
      <sz val="10"/>
      <name val="Calibri"/>
      <family val="2"/>
      <scheme val="minor"/>
    </font>
    <font>
      <b/>
      <u/>
      <sz val="10"/>
      <name val="Arial"/>
      <family val="2"/>
    </font>
    <font>
      <b/>
      <sz val="11"/>
      <color theme="1"/>
      <name val="Calibri"/>
      <family val="2"/>
      <scheme val="minor"/>
    </font>
    <font>
      <b/>
      <sz val="10"/>
      <color theme="1"/>
      <name val="Arial"/>
      <family val="2"/>
    </font>
    <font>
      <sz val="10"/>
      <color theme="1"/>
      <name val="Arial"/>
      <family val="2"/>
    </font>
    <font>
      <b/>
      <sz val="11"/>
      <color theme="1"/>
      <name val="Arial"/>
      <family val="2"/>
    </font>
    <font>
      <sz val="11"/>
      <color theme="1"/>
      <name val="Calibri"/>
      <family val="2"/>
      <scheme val="minor"/>
    </font>
    <font>
      <b/>
      <sz val="10"/>
      <color rgb="FFFF0000"/>
      <name val="Arial"/>
      <family val="2"/>
    </font>
    <font>
      <sz val="10"/>
      <color rgb="FFFF0000"/>
      <name val="Arial"/>
      <family val="2"/>
    </font>
    <font>
      <b/>
      <i/>
      <sz val="10"/>
      <name val="Arial"/>
      <family val="2"/>
    </font>
  </fonts>
  <fills count="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s>
  <borders count="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3">
    <xf numFmtId="0" fontId="0" fillId="0" borderId="0"/>
    <xf numFmtId="9" fontId="17" fillId="0" borderId="0" applyFont="0" applyFill="0" applyBorder="0" applyAlignment="0" applyProtection="0"/>
    <xf numFmtId="43" fontId="17" fillId="0" borderId="0" applyFont="0" applyFill="0" applyBorder="0" applyAlignment="0" applyProtection="0"/>
  </cellStyleXfs>
  <cellXfs count="153">
    <xf numFmtId="0" fontId="0" fillId="0" borderId="0" xfId="0"/>
    <xf numFmtId="164" fontId="3" fillId="2" borderId="5" xfId="0" applyNumberFormat="1" applyFont="1" applyFill="1" applyBorder="1" applyAlignment="1" applyProtection="1">
      <alignment horizontal="right" vertical="center"/>
      <protection locked="0"/>
    </xf>
    <xf numFmtId="9" fontId="3" fillId="2" borderId="5" xfId="1" applyFont="1" applyFill="1" applyBorder="1" applyAlignment="1" applyProtection="1">
      <alignment vertical="center"/>
      <protection locked="0"/>
    </xf>
    <xf numFmtId="43" fontId="3" fillId="2" borderId="5" xfId="2" applyFont="1" applyFill="1" applyBorder="1" applyProtection="1">
      <protection locked="0"/>
    </xf>
    <xf numFmtId="43" fontId="14" fillId="2" borderId="5" xfId="2" applyFont="1" applyFill="1" applyBorder="1" applyProtection="1">
      <protection locked="0"/>
    </xf>
    <xf numFmtId="49" fontId="15" fillId="2" borderId="5" xfId="0" applyNumberFormat="1" applyFont="1" applyFill="1" applyBorder="1" applyAlignment="1" applyProtection="1">
      <alignment horizontal="center" wrapText="1"/>
      <protection locked="0"/>
    </xf>
    <xf numFmtId="49" fontId="3" fillId="4" borderId="1" xfId="0" applyNumberFormat="1" applyFont="1" applyFill="1" applyBorder="1" applyAlignment="1" applyProtection="1">
      <alignment vertical="top"/>
    </xf>
    <xf numFmtId="49" fontId="3" fillId="4" borderId="2" xfId="0" applyNumberFormat="1" applyFont="1" applyFill="1" applyBorder="1" applyAlignment="1" applyProtection="1">
      <alignment horizontal="center"/>
    </xf>
    <xf numFmtId="49" fontId="3" fillId="4" borderId="2" xfId="0" applyNumberFormat="1"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right" vertical="center"/>
    </xf>
    <xf numFmtId="0" fontId="3" fillId="4" borderId="2" xfId="0" applyFont="1" applyFill="1" applyBorder="1" applyAlignment="1" applyProtection="1">
      <alignment horizontal="left" vertical="center"/>
    </xf>
    <xf numFmtId="43" fontId="3" fillId="4" borderId="2" xfId="2"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0" fillId="4" borderId="0" xfId="0" applyFill="1" applyProtection="1"/>
    <xf numFmtId="49" fontId="2" fillId="4" borderId="4" xfId="0" applyNumberFormat="1" applyFont="1" applyFill="1" applyBorder="1" applyAlignment="1" applyProtection="1">
      <alignment vertical="top"/>
    </xf>
    <xf numFmtId="49" fontId="3" fillId="4" borderId="5" xfId="0" applyNumberFormat="1" applyFont="1" applyFill="1" applyBorder="1" applyAlignment="1" applyProtection="1">
      <alignment horizontal="center"/>
    </xf>
    <xf numFmtId="49" fontId="2" fillId="4" borderId="5" xfId="0" applyNumberFormat="1" applyFont="1" applyFill="1" applyBorder="1" applyAlignment="1" applyProtection="1">
      <alignment vertical="center"/>
    </xf>
    <xf numFmtId="0" fontId="2" fillId="4" borderId="5" xfId="0" applyFont="1" applyFill="1" applyBorder="1" applyAlignment="1" applyProtection="1">
      <alignment vertical="center"/>
    </xf>
    <xf numFmtId="43" fontId="4" fillId="4" borderId="5" xfId="2" applyFont="1" applyFill="1" applyBorder="1" applyAlignment="1" applyProtection="1">
      <alignment horizontal="right"/>
    </xf>
    <xf numFmtId="0" fontId="4" fillId="4" borderId="5" xfId="0" applyFont="1" applyFill="1" applyBorder="1" applyAlignment="1" applyProtection="1">
      <alignment horizontal="right"/>
    </xf>
    <xf numFmtId="0" fontId="4" fillId="4" borderId="6" xfId="0" applyFont="1" applyFill="1" applyBorder="1" applyAlignment="1" applyProtection="1">
      <alignment horizontal="right"/>
    </xf>
    <xf numFmtId="49" fontId="2" fillId="4" borderId="0" xfId="0" applyNumberFormat="1" applyFont="1" applyFill="1" applyBorder="1" applyAlignment="1" applyProtection="1">
      <alignment vertical="top"/>
    </xf>
    <xf numFmtId="49" fontId="3" fillId="4" borderId="0" xfId="0" applyNumberFormat="1" applyFont="1" applyFill="1" applyBorder="1" applyAlignment="1" applyProtection="1">
      <alignment horizontal="center"/>
    </xf>
    <xf numFmtId="49" fontId="2" fillId="4" borderId="0" xfId="0" applyNumberFormat="1" applyFont="1" applyFill="1" applyBorder="1" applyAlignment="1" applyProtection="1">
      <alignment vertical="center"/>
    </xf>
    <xf numFmtId="0" fontId="2" fillId="4" borderId="0" xfId="0" applyFont="1" applyFill="1" applyBorder="1" applyAlignment="1" applyProtection="1">
      <alignment vertical="center"/>
    </xf>
    <xf numFmtId="43" fontId="4" fillId="4" borderId="0" xfId="2" applyFont="1" applyFill="1" applyBorder="1" applyAlignment="1" applyProtection="1">
      <alignment horizontal="right"/>
    </xf>
    <xf numFmtId="0" fontId="4" fillId="4" borderId="0" xfId="0" applyFont="1" applyFill="1" applyBorder="1" applyAlignment="1" applyProtection="1">
      <alignment horizontal="right"/>
    </xf>
    <xf numFmtId="49" fontId="5" fillId="4" borderId="0" xfId="0" applyNumberFormat="1" applyFont="1" applyFill="1" applyAlignment="1" applyProtection="1">
      <alignment vertical="top"/>
    </xf>
    <xf numFmtId="49" fontId="3" fillId="4" borderId="0" xfId="0" applyNumberFormat="1" applyFont="1" applyFill="1" applyAlignment="1" applyProtection="1">
      <alignment horizontal="center"/>
    </xf>
    <xf numFmtId="49" fontId="6" fillId="4" borderId="0" xfId="0" applyNumberFormat="1" applyFont="1" applyFill="1" applyAlignment="1" applyProtection="1">
      <alignment horizontal="left" vertical="center" wrapText="1"/>
    </xf>
    <xf numFmtId="49" fontId="5" fillId="4" borderId="0" xfId="0" applyNumberFormat="1" applyFont="1" applyFill="1" applyAlignment="1" applyProtection="1">
      <alignment vertical="center"/>
    </xf>
    <xf numFmtId="0" fontId="2" fillId="4" borderId="0" xfId="0" applyFont="1" applyFill="1" applyAlignment="1" applyProtection="1">
      <alignment vertical="center"/>
    </xf>
    <xf numFmtId="43" fontId="2" fillId="4" borderId="0" xfId="2" applyFont="1" applyFill="1" applyProtection="1"/>
    <xf numFmtId="0" fontId="2" fillId="4" borderId="0" xfId="0" applyFont="1" applyFill="1" applyProtection="1"/>
    <xf numFmtId="0" fontId="7" fillId="4" borderId="0" xfId="0" applyFont="1" applyFill="1" applyProtection="1"/>
    <xf numFmtId="49" fontId="6" fillId="4" borderId="0" xfId="0" applyNumberFormat="1" applyFont="1" applyFill="1" applyAlignment="1" applyProtection="1">
      <alignment vertical="top"/>
    </xf>
    <xf numFmtId="49" fontId="4" fillId="4" borderId="0" xfId="0" applyNumberFormat="1" applyFont="1" applyFill="1" applyAlignment="1" applyProtection="1">
      <alignment vertical="center"/>
    </xf>
    <xf numFmtId="49" fontId="8" fillId="4" borderId="0" xfId="0" applyNumberFormat="1" applyFont="1" applyFill="1" applyAlignment="1" applyProtection="1">
      <alignment vertical="center"/>
    </xf>
    <xf numFmtId="49" fontId="3" fillId="4" borderId="0" xfId="0" applyNumberFormat="1" applyFont="1" applyFill="1" applyAlignment="1" applyProtection="1">
      <alignment horizontal="justify" vertical="center" wrapText="1"/>
    </xf>
    <xf numFmtId="49" fontId="3" fillId="4" borderId="0" xfId="0" applyNumberFormat="1" applyFont="1" applyFill="1" applyAlignment="1" applyProtection="1">
      <alignment horizontal="justify" vertical="center"/>
    </xf>
    <xf numFmtId="49" fontId="3" fillId="4" borderId="0" xfId="0" applyNumberFormat="1" applyFont="1" applyFill="1" applyAlignment="1" applyProtection="1">
      <alignment vertical="center"/>
    </xf>
    <xf numFmtId="49" fontId="3" fillId="4" borderId="0" xfId="0" applyNumberFormat="1" applyFont="1" applyFill="1" applyAlignment="1" applyProtection="1">
      <alignment horizontal="left" vertical="center" wrapText="1"/>
    </xf>
    <xf numFmtId="49" fontId="0" fillId="4" borderId="0" xfId="0" applyNumberFormat="1" applyFill="1" applyAlignment="1" applyProtection="1">
      <alignment horizontal="left" vertical="center"/>
    </xf>
    <xf numFmtId="49" fontId="8" fillId="4" borderId="0" xfId="0" applyNumberFormat="1" applyFont="1" applyFill="1" applyBorder="1" applyAlignment="1" applyProtection="1">
      <alignment horizontal="left" vertical="center"/>
    </xf>
    <xf numFmtId="0" fontId="2" fillId="4" borderId="0" xfId="0" applyFont="1" applyFill="1" applyAlignment="1" applyProtection="1">
      <alignment horizontal="left" vertical="center"/>
    </xf>
    <xf numFmtId="49" fontId="8" fillId="4" borderId="0" xfId="0" applyNumberFormat="1" applyFont="1" applyFill="1" applyAlignment="1" applyProtection="1">
      <alignment horizontal="left" vertical="center"/>
    </xf>
    <xf numFmtId="49" fontId="3" fillId="4" borderId="0" xfId="0" applyNumberFormat="1" applyFont="1" applyFill="1" applyAlignment="1" applyProtection="1">
      <alignment horizontal="left" vertical="center"/>
    </xf>
    <xf numFmtId="0" fontId="8" fillId="4" borderId="0" xfId="0" applyFont="1" applyFill="1" applyAlignment="1" applyProtection="1">
      <alignment vertical="center"/>
    </xf>
    <xf numFmtId="0" fontId="3" fillId="4" borderId="0" xfId="0" applyFont="1" applyFill="1" applyAlignment="1" applyProtection="1">
      <alignment horizontal="left" vertical="center" wrapText="1"/>
    </xf>
    <xf numFmtId="0" fontId="9" fillId="4" borderId="0" xfId="0" applyFont="1" applyFill="1" applyAlignment="1" applyProtection="1">
      <alignment horizontal="left" vertical="center"/>
    </xf>
    <xf numFmtId="49" fontId="5" fillId="4" borderId="0" xfId="0" applyNumberFormat="1" applyFont="1" applyFill="1" applyAlignment="1" applyProtection="1">
      <alignment horizontal="center"/>
    </xf>
    <xf numFmtId="49" fontId="10" fillId="4" borderId="0" xfId="0" applyNumberFormat="1" applyFont="1" applyFill="1" applyAlignment="1" applyProtection="1">
      <alignment horizontal="left" vertical="center"/>
    </xf>
    <xf numFmtId="0" fontId="5" fillId="4" borderId="0" xfId="0" applyFont="1" applyFill="1" applyAlignment="1" applyProtection="1">
      <alignment vertical="center"/>
    </xf>
    <xf numFmtId="0" fontId="5" fillId="4" borderId="0" xfId="0" applyFont="1" applyFill="1" applyAlignment="1" applyProtection="1">
      <alignment horizontal="justify" vertical="center"/>
    </xf>
    <xf numFmtId="49" fontId="3" fillId="4" borderId="0" xfId="0" applyNumberFormat="1" applyFont="1" applyFill="1" applyAlignment="1" applyProtection="1">
      <alignment horizontal="center" vertical="center"/>
    </xf>
    <xf numFmtId="49" fontId="3" fillId="4" borderId="0" xfId="0" applyNumberFormat="1" applyFont="1" applyFill="1" applyAlignment="1" applyProtection="1">
      <alignment horizontal="justify" vertical="center"/>
    </xf>
    <xf numFmtId="43" fontId="3" fillId="4" borderId="0" xfId="2" applyFont="1" applyFill="1" applyBorder="1" applyAlignment="1" applyProtection="1">
      <alignment horizontal="right"/>
    </xf>
    <xf numFmtId="0" fontId="3" fillId="4" borderId="0" xfId="0" applyFont="1" applyFill="1" applyBorder="1" applyAlignment="1" applyProtection="1">
      <alignment vertical="center"/>
    </xf>
    <xf numFmtId="49" fontId="5" fillId="4" borderId="0" xfId="0" applyNumberFormat="1" applyFont="1" applyFill="1" applyAlignment="1" applyProtection="1">
      <alignment horizontal="right"/>
    </xf>
    <xf numFmtId="49" fontId="6" fillId="4" borderId="0" xfId="0" applyNumberFormat="1" applyFont="1" applyFill="1" applyAlignment="1" applyProtection="1">
      <alignment vertical="center"/>
    </xf>
    <xf numFmtId="0" fontId="6" fillId="4" borderId="0" xfId="0" applyFont="1" applyFill="1" applyAlignment="1" applyProtection="1">
      <alignment vertical="center"/>
    </xf>
    <xf numFmtId="0" fontId="10" fillId="4" borderId="0" xfId="0" applyFont="1" applyFill="1" applyAlignment="1" applyProtection="1">
      <alignment vertical="center"/>
    </xf>
    <xf numFmtId="164" fontId="6" fillId="3" borderId="7" xfId="0" applyNumberFormat="1" applyFont="1" applyFill="1" applyBorder="1" applyAlignment="1" applyProtection="1">
      <alignment horizontal="right" vertical="center"/>
    </xf>
    <xf numFmtId="164" fontId="6" fillId="4" borderId="0" xfId="0" applyNumberFormat="1" applyFont="1" applyFill="1" applyBorder="1" applyAlignment="1" applyProtection="1">
      <alignment horizontal="right" vertical="center"/>
    </xf>
    <xf numFmtId="49" fontId="5" fillId="4" borderId="0" xfId="0" applyNumberFormat="1" applyFont="1" applyFill="1" applyAlignment="1" applyProtection="1">
      <alignment horizontal="left" vertical="center"/>
    </xf>
    <xf numFmtId="43" fontId="2" fillId="4" borderId="0" xfId="2" applyFont="1" applyFill="1" applyBorder="1" applyProtection="1"/>
    <xf numFmtId="0" fontId="2" fillId="4" borderId="0" xfId="0" applyFont="1" applyFill="1" applyBorder="1" applyProtection="1"/>
    <xf numFmtId="49" fontId="7" fillId="4" borderId="0" xfId="0" applyNumberFormat="1" applyFont="1" applyFill="1" applyAlignment="1" applyProtection="1">
      <alignment vertical="top"/>
    </xf>
    <xf numFmtId="49" fontId="11" fillId="4" borderId="0" xfId="0" applyNumberFormat="1" applyFont="1" applyFill="1" applyAlignment="1" applyProtection="1">
      <alignment horizontal="center"/>
    </xf>
    <xf numFmtId="43" fontId="5" fillId="4" borderId="0" xfId="2" applyFont="1" applyFill="1" applyBorder="1" applyProtection="1"/>
    <xf numFmtId="0" fontId="11" fillId="4" borderId="0" xfId="0" applyFont="1" applyFill="1" applyProtection="1"/>
    <xf numFmtId="164" fontId="3" fillId="4" borderId="0" xfId="0" applyNumberFormat="1" applyFont="1" applyFill="1" applyBorder="1" applyAlignment="1" applyProtection="1">
      <alignment horizontal="right" vertical="center"/>
    </xf>
    <xf numFmtId="0" fontId="3" fillId="4" borderId="0" xfId="0" applyFont="1" applyFill="1" applyProtection="1"/>
    <xf numFmtId="49" fontId="5" fillId="4" borderId="0" xfId="0" applyNumberFormat="1" applyFont="1" applyFill="1" applyBorder="1" applyAlignment="1" applyProtection="1">
      <alignment vertical="center"/>
    </xf>
    <xf numFmtId="49" fontId="3" fillId="4" borderId="0" xfId="0" applyNumberFormat="1" applyFont="1" applyFill="1" applyAlignment="1" applyProtection="1">
      <alignment horizontal="left" vertical="center"/>
    </xf>
    <xf numFmtId="49" fontId="2" fillId="4" borderId="0" xfId="0" applyNumberFormat="1" applyFont="1" applyFill="1" applyAlignment="1" applyProtection="1">
      <alignment vertical="center"/>
    </xf>
    <xf numFmtId="0" fontId="3" fillId="4" borderId="0" xfId="0" applyFont="1" applyFill="1" applyAlignment="1" applyProtection="1">
      <alignment vertical="center"/>
    </xf>
    <xf numFmtId="43" fontId="7" fillId="4" borderId="0" xfId="2" applyFont="1" applyFill="1" applyProtection="1"/>
    <xf numFmtId="49" fontId="5" fillId="4" borderId="0" xfId="0" applyNumberFormat="1" applyFont="1" applyFill="1" applyAlignment="1" applyProtection="1">
      <alignment horizontal="justify" vertical="center"/>
    </xf>
    <xf numFmtId="49" fontId="3" fillId="4" borderId="0" xfId="0" applyNumberFormat="1" applyFont="1" applyFill="1" applyAlignment="1" applyProtection="1">
      <alignment horizontal="left" vertical="center" wrapText="1"/>
    </xf>
    <xf numFmtId="164" fontId="3" fillId="3" borderId="5" xfId="0" applyNumberFormat="1" applyFont="1" applyFill="1" applyBorder="1" applyAlignment="1" applyProtection="1">
      <alignment horizontal="right" vertical="center"/>
    </xf>
    <xf numFmtId="43" fontId="3" fillId="4" borderId="0" xfId="2" applyFont="1" applyFill="1" applyBorder="1" applyProtection="1"/>
    <xf numFmtId="0" fontId="0" fillId="4" borderId="0" xfId="0" applyFill="1" applyAlignment="1" applyProtection="1">
      <alignment vertical="center"/>
    </xf>
    <xf numFmtId="43" fontId="0" fillId="4" borderId="0" xfId="2" applyFont="1" applyFill="1" applyProtection="1"/>
    <xf numFmtId="49" fontId="19" fillId="4" borderId="0" xfId="0" applyNumberFormat="1" applyFont="1" applyFill="1" applyAlignment="1" applyProtection="1">
      <alignment horizontal="center"/>
    </xf>
    <xf numFmtId="0" fontId="0" fillId="4" borderId="0" xfId="0" applyFill="1" applyAlignment="1" applyProtection="1">
      <alignment vertical="top"/>
    </xf>
    <xf numFmtId="49" fontId="3" fillId="4" borderId="0" xfId="0" applyNumberFormat="1" applyFont="1" applyFill="1" applyAlignment="1" applyProtection="1">
      <alignment vertical="top"/>
    </xf>
    <xf numFmtId="0" fontId="5" fillId="4" borderId="0" xfId="0" applyFont="1" applyFill="1" applyBorder="1" applyAlignment="1" applyProtection="1">
      <alignment vertical="center"/>
    </xf>
    <xf numFmtId="164" fontId="3" fillId="4" borderId="0" xfId="0" applyNumberFormat="1" applyFont="1" applyFill="1" applyBorder="1" applyProtection="1"/>
    <xf numFmtId="43" fontId="3" fillId="4" borderId="0" xfId="2" applyFont="1" applyFill="1" applyProtection="1"/>
    <xf numFmtId="49" fontId="5" fillId="4" borderId="0" xfId="0" applyNumberFormat="1" applyFont="1" applyFill="1" applyAlignment="1" applyProtection="1">
      <alignment horizontal="left" vertical="center" wrapText="1"/>
    </xf>
    <xf numFmtId="0" fontId="3" fillId="4" borderId="0" xfId="0" applyFont="1" applyFill="1" applyBorder="1" applyProtection="1"/>
    <xf numFmtId="49" fontId="5" fillId="4" borderId="0" xfId="0" applyNumberFormat="1" applyFont="1" applyFill="1" applyAlignment="1" applyProtection="1">
      <alignment horizontal="left" vertical="center" wrapText="1"/>
    </xf>
    <xf numFmtId="0" fontId="7" fillId="4" borderId="0" xfId="0" applyFont="1" applyFill="1" applyBorder="1" applyProtection="1"/>
    <xf numFmtId="0" fontId="11" fillId="4" borderId="0" xfId="0" applyFont="1" applyFill="1" applyBorder="1" applyProtection="1"/>
    <xf numFmtId="164" fontId="6" fillId="4" borderId="0" xfId="0" applyNumberFormat="1" applyFont="1" applyFill="1" applyBorder="1" applyProtection="1"/>
    <xf numFmtId="49" fontId="20" fillId="4" borderId="0" xfId="0" applyNumberFormat="1" applyFont="1" applyFill="1" applyAlignment="1" applyProtection="1">
      <alignment horizontal="left" vertical="center" wrapText="1"/>
    </xf>
    <xf numFmtId="49" fontId="12" fillId="4" borderId="0" xfId="0" applyNumberFormat="1" applyFont="1" applyFill="1" applyAlignment="1" applyProtection="1">
      <alignment horizontal="justify"/>
    </xf>
    <xf numFmtId="164" fontId="5" fillId="3" borderId="7" xfId="0" applyNumberFormat="1" applyFont="1" applyFill="1" applyBorder="1" applyAlignment="1" applyProtection="1">
      <alignment horizontal="right" vertical="center"/>
    </xf>
    <xf numFmtId="49" fontId="10" fillId="4" borderId="0" xfId="0" applyNumberFormat="1" applyFont="1" applyFill="1" applyAlignment="1" applyProtection="1">
      <alignment vertical="center"/>
    </xf>
    <xf numFmtId="0" fontId="7" fillId="4" borderId="0" xfId="0" applyFont="1" applyFill="1" applyAlignment="1" applyProtection="1">
      <alignment vertical="center"/>
    </xf>
    <xf numFmtId="49" fontId="5" fillId="4" borderId="0" xfId="0" applyNumberFormat="1" applyFont="1" applyFill="1" applyAlignment="1" applyProtection="1">
      <alignment horizontal="justify" vertical="center"/>
    </xf>
    <xf numFmtId="49" fontId="0" fillId="4" borderId="0" xfId="0" applyNumberFormat="1" applyFill="1" applyAlignment="1" applyProtection="1">
      <alignment vertical="top"/>
    </xf>
    <xf numFmtId="49" fontId="1" fillId="4" borderId="0" xfId="0" applyNumberFormat="1" applyFont="1" applyFill="1" applyAlignment="1" applyProtection="1">
      <alignment horizontal="center"/>
    </xf>
    <xf numFmtId="49" fontId="0" fillId="4" borderId="0" xfId="0" applyNumberFormat="1" applyFill="1" applyAlignment="1" applyProtection="1">
      <alignment vertical="center"/>
    </xf>
    <xf numFmtId="49" fontId="12" fillId="4" borderId="0" xfId="0" applyNumberFormat="1" applyFont="1" applyFill="1" applyAlignment="1" applyProtection="1">
      <alignment vertical="center"/>
    </xf>
    <xf numFmtId="0" fontId="3" fillId="4" borderId="0" xfId="0" applyFont="1" applyFill="1" applyBorder="1" applyAlignment="1" applyProtection="1">
      <alignment horizontal="right"/>
    </xf>
    <xf numFmtId="0" fontId="1" fillId="4" borderId="0" xfId="0" applyFont="1" applyFill="1" applyProtection="1"/>
    <xf numFmtId="0" fontId="13" fillId="4" borderId="0" xfId="0" applyFont="1" applyFill="1" applyProtection="1"/>
    <xf numFmtId="0" fontId="15" fillId="4" borderId="0" xfId="0" applyFont="1" applyFill="1" applyProtection="1"/>
    <xf numFmtId="0" fontId="13" fillId="4" borderId="0" xfId="0" applyNumberFormat="1" applyFont="1" applyFill="1" applyAlignment="1" applyProtection="1">
      <alignment vertical="top"/>
    </xf>
    <xf numFmtId="0" fontId="16" fillId="4" borderId="0" xfId="0" applyNumberFormat="1" applyFont="1" applyFill="1" applyBorder="1" applyAlignment="1" applyProtection="1">
      <alignment vertical="top"/>
    </xf>
    <xf numFmtId="49" fontId="15" fillId="4" borderId="0" xfId="0" applyNumberFormat="1" applyFont="1" applyFill="1" applyAlignment="1" applyProtection="1">
      <alignment horizontal="center" vertical="center"/>
    </xf>
    <xf numFmtId="0" fontId="15" fillId="4" borderId="0" xfId="0" applyNumberFormat="1" applyFont="1" applyFill="1" applyBorder="1" applyAlignment="1" applyProtection="1">
      <alignment horizontal="left" vertical="center" wrapText="1"/>
    </xf>
    <xf numFmtId="4" fontId="14" fillId="4" borderId="5" xfId="0" applyNumberFormat="1" applyFont="1" applyFill="1" applyBorder="1" applyProtection="1"/>
    <xf numFmtId="4" fontId="3" fillId="4" borderId="0" xfId="0" applyNumberFormat="1" applyFont="1" applyFill="1" applyBorder="1" applyAlignment="1" applyProtection="1">
      <alignment vertical="top"/>
    </xf>
    <xf numFmtId="0" fontId="14" fillId="4" borderId="0" xfId="0" applyFont="1" applyFill="1" applyBorder="1" applyAlignment="1" applyProtection="1">
      <alignment vertical="center"/>
    </xf>
    <xf numFmtId="43" fontId="13" fillId="4" borderId="0" xfId="2" applyFont="1" applyFill="1" applyProtection="1"/>
    <xf numFmtId="4" fontId="13" fillId="4" borderId="0" xfId="0" applyNumberFormat="1" applyFont="1" applyFill="1" applyProtection="1"/>
    <xf numFmtId="49" fontId="15" fillId="4" borderId="0" xfId="0" applyNumberFormat="1" applyFont="1" applyFill="1" applyAlignment="1" applyProtection="1">
      <alignment vertical="center"/>
    </xf>
    <xf numFmtId="49" fontId="6" fillId="4" borderId="0" xfId="0" applyNumberFormat="1" applyFont="1" applyFill="1" applyBorder="1" applyAlignment="1" applyProtection="1">
      <alignment vertical="top"/>
    </xf>
    <xf numFmtId="49" fontId="5" fillId="4" borderId="0" xfId="0" applyNumberFormat="1" applyFont="1" applyFill="1" applyBorder="1" applyAlignment="1" applyProtection="1">
      <alignment horizontal="center"/>
    </xf>
    <xf numFmtId="49" fontId="6" fillId="4" borderId="5" xfId="0" applyNumberFormat="1" applyFont="1" applyFill="1" applyBorder="1" applyAlignment="1" applyProtection="1">
      <alignment vertical="top"/>
    </xf>
    <xf numFmtId="0" fontId="7" fillId="4" borderId="5" xfId="0" applyFont="1" applyFill="1" applyBorder="1" applyAlignment="1" applyProtection="1">
      <alignment vertical="center"/>
    </xf>
    <xf numFmtId="43" fontId="7" fillId="4" borderId="5" xfId="2" applyFont="1" applyFill="1" applyBorder="1" applyProtection="1"/>
    <xf numFmtId="0" fontId="7" fillId="4" borderId="5" xfId="0" applyFont="1" applyFill="1" applyBorder="1" applyProtection="1"/>
    <xf numFmtId="49" fontId="7" fillId="4" borderId="0" xfId="0" applyNumberFormat="1" applyFont="1" applyFill="1" applyAlignment="1" applyProtection="1">
      <alignment vertical="center"/>
    </xf>
    <xf numFmtId="0" fontId="11" fillId="4" borderId="0" xfId="0" applyFont="1" applyFill="1" applyAlignment="1" applyProtection="1">
      <alignment vertical="center"/>
    </xf>
    <xf numFmtId="43" fontId="11" fillId="4" borderId="0" xfId="2" applyFont="1" applyFill="1" applyProtection="1"/>
    <xf numFmtId="0" fontId="3" fillId="4" borderId="5" xfId="0" applyFont="1" applyFill="1" applyBorder="1" applyProtection="1"/>
    <xf numFmtId="4" fontId="3" fillId="3" borderId="5" xfId="0" applyNumberFormat="1" applyFont="1" applyFill="1" applyBorder="1" applyAlignment="1" applyProtection="1">
      <alignment horizontal="right" vertical="center"/>
    </xf>
    <xf numFmtId="0" fontId="11" fillId="4" borderId="0" xfId="0" applyFont="1" applyFill="1" applyAlignment="1" applyProtection="1">
      <alignment horizontal="right" vertical="center"/>
    </xf>
    <xf numFmtId="4" fontId="3" fillId="4" borderId="0" xfId="0" applyNumberFormat="1" applyFont="1" applyFill="1" applyBorder="1" applyAlignment="1" applyProtection="1">
      <alignment horizontal="right" vertical="center"/>
    </xf>
    <xf numFmtId="49" fontId="5" fillId="4" borderId="5" xfId="0" applyNumberFormat="1" applyFont="1" applyFill="1" applyBorder="1" applyAlignment="1" applyProtection="1">
      <alignment vertical="top"/>
    </xf>
    <xf numFmtId="49" fontId="5" fillId="4" borderId="5" xfId="0" applyNumberFormat="1" applyFont="1" applyFill="1" applyBorder="1" applyAlignment="1" applyProtection="1">
      <alignment horizontal="center"/>
    </xf>
    <xf numFmtId="49" fontId="5" fillId="4" borderId="5" xfId="0" applyNumberFormat="1" applyFont="1" applyFill="1" applyBorder="1" applyAlignment="1" applyProtection="1">
      <alignment vertical="center"/>
    </xf>
    <xf numFmtId="0" fontId="5" fillId="4" borderId="5" xfId="0" applyFont="1" applyFill="1" applyBorder="1" applyAlignment="1" applyProtection="1">
      <alignment vertical="center"/>
    </xf>
    <xf numFmtId="0" fontId="3" fillId="4" borderId="5" xfId="0" applyFont="1" applyFill="1" applyBorder="1" applyAlignment="1" applyProtection="1">
      <alignment vertical="center"/>
    </xf>
    <xf numFmtId="43" fontId="5" fillId="4" borderId="5" xfId="2" applyFont="1" applyFill="1" applyBorder="1" applyProtection="1"/>
    <xf numFmtId="0" fontId="5" fillId="4" borderId="5" xfId="0" applyFont="1" applyFill="1" applyBorder="1" applyProtection="1"/>
    <xf numFmtId="4" fontId="5" fillId="3" borderId="5" xfId="0" applyNumberFormat="1" applyFont="1" applyFill="1" applyBorder="1" applyAlignment="1" applyProtection="1">
      <alignment horizontal="right" vertical="center"/>
    </xf>
    <xf numFmtId="0" fontId="0" fillId="4" borderId="0" xfId="0" applyFill="1" applyAlignment="1" applyProtection="1">
      <alignment horizontal="right"/>
    </xf>
    <xf numFmtId="0" fontId="3" fillId="4" borderId="0" xfId="0" applyFont="1" applyFill="1" applyAlignment="1" applyProtection="1">
      <alignment horizontal="right" vertical="center"/>
    </xf>
    <xf numFmtId="49" fontId="5" fillId="4" borderId="7" xfId="0" applyNumberFormat="1" applyFont="1" applyFill="1" applyBorder="1" applyAlignment="1" applyProtection="1">
      <alignment vertical="top"/>
    </xf>
    <xf numFmtId="49" fontId="5" fillId="4" borderId="7" xfId="0" applyNumberFormat="1" applyFont="1" applyFill="1" applyBorder="1" applyAlignment="1" applyProtection="1">
      <alignment horizontal="center"/>
    </xf>
    <xf numFmtId="49" fontId="5" fillId="4" borderId="7" xfId="0" applyNumberFormat="1" applyFont="1" applyFill="1" applyBorder="1" applyAlignment="1" applyProtection="1">
      <alignment vertical="center"/>
    </xf>
    <xf numFmtId="0" fontId="5" fillId="4" borderId="7" xfId="0" applyFont="1" applyFill="1" applyBorder="1" applyAlignment="1" applyProtection="1">
      <alignment vertical="center"/>
    </xf>
    <xf numFmtId="0" fontId="3" fillId="4" borderId="7" xfId="0" applyFont="1" applyFill="1" applyBorder="1" applyAlignment="1" applyProtection="1">
      <alignment vertical="center"/>
    </xf>
    <xf numFmtId="43" fontId="5" fillId="4" borderId="7" xfId="2" applyFont="1" applyFill="1" applyBorder="1" applyProtection="1"/>
    <xf numFmtId="0" fontId="5" fillId="4" borderId="7" xfId="0" applyFont="1" applyFill="1" applyBorder="1" applyProtection="1"/>
    <xf numFmtId="4" fontId="5" fillId="3" borderId="7" xfId="0" applyNumberFormat="1" applyFont="1" applyFill="1" applyBorder="1" applyAlignment="1" applyProtection="1">
      <alignment horizontal="right" vertical="center"/>
    </xf>
    <xf numFmtId="49" fontId="15" fillId="4" borderId="0" xfId="0" applyNumberFormat="1" applyFont="1" applyFill="1" applyAlignment="1" applyProtection="1">
      <alignment vertical="top"/>
    </xf>
  </cellXfs>
  <cellStyles count="3">
    <cellStyle name="Komma" xfId="2" builtinId="3"/>
    <cellStyle name="Prozent" xfId="1" builtinId="5"/>
    <cellStyle name="Standard" xfId="0" builtinId="0"/>
  </cellStyles>
  <dxfs count="0"/>
  <tableStyles count="0" defaultTableStyle="TableStyleMedium9"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11"/>
  <sheetViews>
    <sheetView tabSelected="1" zoomScaleNormal="100" zoomScaleSheetLayoutView="100" zoomScalePageLayoutView="90" workbookViewId="0">
      <selection activeCell="K40" sqref="K40"/>
    </sheetView>
  </sheetViews>
  <sheetFormatPr baseColWidth="10" defaultColWidth="0" defaultRowHeight="15" zeroHeight="1" x14ac:dyDescent="0.25"/>
  <cols>
    <col min="1" max="1" width="11.42578125" style="103" customWidth="1"/>
    <col min="2" max="2" width="11.42578125" style="104" customWidth="1"/>
    <col min="3" max="3" width="11.42578125" style="105" customWidth="1"/>
    <col min="4" max="7" width="11.42578125" style="83" customWidth="1"/>
    <col min="8" max="8" width="18.7109375" style="83" customWidth="1"/>
    <col min="9" max="9" width="10.5703125" style="84" customWidth="1"/>
    <col min="10" max="10" width="11.42578125" style="14" customWidth="1"/>
    <col min="11" max="11" width="12.85546875" style="35" customWidth="1"/>
    <col min="12" max="12" width="1.28515625" style="14" customWidth="1"/>
    <col min="13" max="14" width="0" style="14" hidden="1"/>
    <col min="15" max="16384" width="11.42578125" style="14" hidden="1"/>
  </cols>
  <sheetData>
    <row r="1" spans="1:11" x14ac:dyDescent="0.25">
      <c r="A1" s="6" t="s">
        <v>0</v>
      </c>
      <c r="B1" s="7"/>
      <c r="C1" s="8" t="s">
        <v>1</v>
      </c>
      <c r="D1" s="9"/>
      <c r="E1" s="9"/>
      <c r="F1" s="9"/>
      <c r="G1" s="10" t="s">
        <v>16</v>
      </c>
      <c r="H1" s="11" t="s">
        <v>17</v>
      </c>
      <c r="I1" s="12" t="s">
        <v>2</v>
      </c>
      <c r="J1" s="9"/>
      <c r="K1" s="13" t="s">
        <v>3</v>
      </c>
    </row>
    <row r="2" spans="1:11" x14ac:dyDescent="0.25">
      <c r="A2" s="15"/>
      <c r="B2" s="16"/>
      <c r="C2" s="17"/>
      <c r="D2" s="18"/>
      <c r="E2" s="18"/>
      <c r="F2" s="18"/>
      <c r="G2" s="18"/>
      <c r="H2" s="18"/>
      <c r="I2" s="19"/>
      <c r="J2" s="20"/>
      <c r="K2" s="21" t="s">
        <v>4</v>
      </c>
    </row>
    <row r="3" spans="1:11" ht="6" customHeight="1" x14ac:dyDescent="0.25">
      <c r="A3" s="22"/>
      <c r="B3" s="23"/>
      <c r="C3" s="24"/>
      <c r="D3" s="25"/>
      <c r="E3" s="25"/>
      <c r="F3" s="25"/>
      <c r="G3" s="25"/>
      <c r="H3" s="25"/>
      <c r="I3" s="26"/>
      <c r="J3" s="27"/>
      <c r="K3" s="27"/>
    </row>
    <row r="4" spans="1:11" x14ac:dyDescent="0.25">
      <c r="A4" s="28"/>
      <c r="B4" s="29"/>
      <c r="C4" s="30" t="s">
        <v>59</v>
      </c>
      <c r="D4" s="30"/>
      <c r="E4" s="30"/>
      <c r="F4" s="30"/>
      <c r="G4" s="30"/>
      <c r="H4" s="30"/>
      <c r="I4" s="30"/>
      <c r="J4" s="30"/>
      <c r="K4" s="30"/>
    </row>
    <row r="5" spans="1:11" ht="6" customHeight="1" x14ac:dyDescent="0.25">
      <c r="A5" s="28"/>
      <c r="B5" s="29"/>
      <c r="C5" s="31"/>
      <c r="D5" s="32"/>
      <c r="E5" s="32"/>
      <c r="F5" s="32"/>
      <c r="G5" s="32"/>
      <c r="H5" s="32"/>
      <c r="I5" s="33"/>
      <c r="J5" s="34"/>
    </row>
    <row r="6" spans="1:11" x14ac:dyDescent="0.25">
      <c r="A6" s="36"/>
      <c r="B6" s="29"/>
      <c r="C6" s="37" t="s">
        <v>5</v>
      </c>
      <c r="D6" s="32"/>
      <c r="E6" s="32"/>
      <c r="F6" s="32"/>
      <c r="G6" s="32"/>
      <c r="H6" s="32"/>
      <c r="I6" s="33"/>
      <c r="J6" s="34"/>
    </row>
    <row r="7" spans="1:11" x14ac:dyDescent="0.25">
      <c r="A7" s="36"/>
      <c r="B7" s="29"/>
      <c r="C7" s="31" t="s">
        <v>6</v>
      </c>
      <c r="D7" s="32"/>
      <c r="E7" s="32"/>
      <c r="F7" s="32"/>
      <c r="G7" s="32"/>
      <c r="H7" s="32"/>
      <c r="I7" s="33"/>
      <c r="J7" s="34"/>
    </row>
    <row r="8" spans="1:11" ht="6" customHeight="1" x14ac:dyDescent="0.25">
      <c r="A8" s="36"/>
      <c r="B8" s="29"/>
      <c r="C8" s="31"/>
      <c r="D8" s="32"/>
      <c r="E8" s="32"/>
      <c r="F8" s="32"/>
      <c r="G8" s="32"/>
      <c r="H8" s="32"/>
      <c r="I8" s="33"/>
      <c r="J8" s="34"/>
    </row>
    <row r="9" spans="1:11" x14ac:dyDescent="0.25">
      <c r="A9" s="36"/>
      <c r="B9" s="29"/>
      <c r="C9" s="38" t="s">
        <v>7</v>
      </c>
      <c r="D9" s="32"/>
      <c r="E9" s="32"/>
      <c r="F9" s="32"/>
      <c r="G9" s="32"/>
      <c r="H9" s="32"/>
      <c r="I9" s="33"/>
      <c r="J9" s="34"/>
    </row>
    <row r="10" spans="1:11" ht="30" customHeight="1" x14ac:dyDescent="0.25">
      <c r="A10" s="36"/>
      <c r="B10" s="29"/>
      <c r="C10" s="39" t="s">
        <v>60</v>
      </c>
      <c r="D10" s="40"/>
      <c r="E10" s="40"/>
      <c r="F10" s="40"/>
      <c r="G10" s="40"/>
      <c r="H10" s="40"/>
      <c r="I10" s="33"/>
      <c r="J10" s="34"/>
    </row>
    <row r="11" spans="1:11" ht="6" customHeight="1" x14ac:dyDescent="0.25">
      <c r="A11" s="36"/>
      <c r="B11" s="29"/>
      <c r="C11" s="41"/>
      <c r="D11" s="32"/>
      <c r="E11" s="32"/>
      <c r="F11" s="32"/>
      <c r="G11" s="32"/>
      <c r="H11" s="32"/>
      <c r="I11" s="33"/>
      <c r="J11" s="34"/>
    </row>
    <row r="12" spans="1:11" x14ac:dyDescent="0.25">
      <c r="A12" s="36"/>
      <c r="B12" s="29"/>
      <c r="C12" s="38" t="s">
        <v>8</v>
      </c>
      <c r="D12" s="32"/>
      <c r="E12" s="32"/>
      <c r="F12" s="32"/>
      <c r="G12" s="32"/>
      <c r="H12" s="32"/>
      <c r="I12" s="33"/>
      <c r="J12" s="34"/>
    </row>
    <row r="13" spans="1:11" x14ac:dyDescent="0.25">
      <c r="A13" s="36"/>
      <c r="B13" s="29"/>
      <c r="C13" s="41" t="s">
        <v>9</v>
      </c>
      <c r="D13" s="32"/>
      <c r="E13" s="32"/>
      <c r="F13" s="32"/>
      <c r="G13" s="32"/>
      <c r="H13" s="32"/>
      <c r="I13" s="33"/>
      <c r="J13" s="34"/>
    </row>
    <row r="14" spans="1:11" x14ac:dyDescent="0.25">
      <c r="A14" s="36"/>
      <c r="B14" s="29"/>
      <c r="C14" s="41" t="s">
        <v>37</v>
      </c>
      <c r="D14" s="32"/>
      <c r="E14" s="32"/>
      <c r="F14" s="32"/>
      <c r="G14" s="32"/>
      <c r="H14" s="32"/>
      <c r="I14" s="33"/>
      <c r="J14" s="34"/>
    </row>
    <row r="15" spans="1:11" x14ac:dyDescent="0.25">
      <c r="A15" s="36"/>
      <c r="B15" s="29"/>
      <c r="C15" s="41" t="s">
        <v>10</v>
      </c>
      <c r="D15" s="32"/>
      <c r="E15" s="32"/>
      <c r="F15" s="32"/>
      <c r="G15" s="32"/>
      <c r="H15" s="32"/>
      <c r="I15" s="33"/>
      <c r="J15" s="34"/>
    </row>
    <row r="16" spans="1:11" ht="6" customHeight="1" x14ac:dyDescent="0.25">
      <c r="A16" s="36"/>
      <c r="B16" s="29"/>
      <c r="C16" s="41"/>
      <c r="D16" s="32"/>
      <c r="E16" s="32"/>
      <c r="F16" s="32"/>
      <c r="G16" s="32"/>
      <c r="H16" s="32"/>
      <c r="I16" s="33"/>
      <c r="J16" s="34"/>
    </row>
    <row r="17" spans="1:11" x14ac:dyDescent="0.25">
      <c r="A17" s="36"/>
      <c r="B17" s="29"/>
      <c r="C17" s="38" t="s">
        <v>11</v>
      </c>
      <c r="D17" s="32"/>
      <c r="E17" s="32"/>
      <c r="F17" s="32"/>
      <c r="G17" s="32"/>
      <c r="H17" s="32"/>
      <c r="I17" s="33"/>
      <c r="J17" s="34"/>
    </row>
    <row r="18" spans="1:11" ht="345" customHeight="1" x14ac:dyDescent="0.25">
      <c r="A18" s="36"/>
      <c r="B18" s="29"/>
      <c r="C18" s="42" t="s">
        <v>176</v>
      </c>
      <c r="D18" s="42"/>
      <c r="E18" s="42"/>
      <c r="F18" s="42"/>
      <c r="G18" s="42"/>
      <c r="H18" s="42"/>
      <c r="I18" s="33"/>
      <c r="J18" s="34"/>
    </row>
    <row r="19" spans="1:11" ht="330" customHeight="1" x14ac:dyDescent="0.25">
      <c r="A19" s="36"/>
      <c r="B19" s="29"/>
      <c r="C19" s="42"/>
      <c r="D19" s="42"/>
      <c r="E19" s="42"/>
      <c r="F19" s="42"/>
      <c r="G19" s="42"/>
      <c r="H19" s="42"/>
      <c r="I19" s="33"/>
      <c r="J19" s="34"/>
    </row>
    <row r="20" spans="1:11" ht="6" customHeight="1" x14ac:dyDescent="0.25">
      <c r="A20" s="36"/>
      <c r="B20" s="29"/>
      <c r="C20" s="43"/>
      <c r="D20" s="43"/>
      <c r="E20" s="43"/>
      <c r="F20" s="43"/>
      <c r="G20" s="43"/>
      <c r="H20" s="43"/>
      <c r="I20" s="33"/>
      <c r="J20" s="34"/>
    </row>
    <row r="21" spans="1:11" x14ac:dyDescent="0.25">
      <c r="A21" s="36"/>
      <c r="B21" s="29"/>
      <c r="C21" s="44" t="s">
        <v>12</v>
      </c>
      <c r="D21" s="45"/>
      <c r="E21" s="45"/>
      <c r="F21" s="45"/>
      <c r="G21" s="45"/>
      <c r="H21" s="45"/>
      <c r="I21" s="33"/>
      <c r="J21" s="34"/>
    </row>
    <row r="22" spans="1:11" x14ac:dyDescent="0.25">
      <c r="A22" s="36"/>
      <c r="B22" s="29"/>
      <c r="C22" s="46" t="s">
        <v>13</v>
      </c>
      <c r="D22" s="45"/>
      <c r="E22" s="45"/>
      <c r="F22" s="45"/>
      <c r="G22" s="45"/>
      <c r="H22" s="45"/>
      <c r="I22" s="33"/>
      <c r="J22" s="34"/>
    </row>
    <row r="23" spans="1:11" ht="30" customHeight="1" x14ac:dyDescent="0.25">
      <c r="A23" s="36"/>
      <c r="B23" s="29"/>
      <c r="C23" s="42" t="s">
        <v>61</v>
      </c>
      <c r="D23" s="42"/>
      <c r="E23" s="42"/>
      <c r="F23" s="42"/>
      <c r="G23" s="42"/>
      <c r="H23" s="42"/>
      <c r="I23" s="33"/>
      <c r="J23" s="34"/>
    </row>
    <row r="24" spans="1:11" ht="6" customHeight="1" x14ac:dyDescent="0.25">
      <c r="A24" s="22"/>
      <c r="B24" s="23"/>
      <c r="C24" s="47"/>
      <c r="D24" s="47"/>
      <c r="E24" s="47"/>
      <c r="F24" s="47"/>
      <c r="G24" s="47"/>
      <c r="H24" s="47"/>
      <c r="I24" s="26"/>
      <c r="J24" s="27"/>
      <c r="K24" s="27"/>
    </row>
    <row r="25" spans="1:11" x14ac:dyDescent="0.25">
      <c r="A25" s="36"/>
      <c r="B25" s="29"/>
      <c r="C25" s="46" t="s">
        <v>14</v>
      </c>
      <c r="D25" s="45"/>
      <c r="E25" s="45"/>
      <c r="F25" s="45"/>
      <c r="G25" s="45"/>
      <c r="H25" s="45"/>
      <c r="I25" s="33"/>
      <c r="J25" s="34"/>
    </row>
    <row r="26" spans="1:11" ht="30" customHeight="1" x14ac:dyDescent="0.25">
      <c r="A26" s="36"/>
      <c r="B26" s="29"/>
      <c r="C26" s="42" t="s">
        <v>200</v>
      </c>
      <c r="D26" s="42"/>
      <c r="E26" s="42"/>
      <c r="F26" s="42"/>
      <c r="G26" s="42"/>
      <c r="H26" s="42"/>
      <c r="I26" s="33"/>
      <c r="J26" s="34"/>
    </row>
    <row r="27" spans="1:11" ht="6" customHeight="1" x14ac:dyDescent="0.25">
      <c r="A27" s="36"/>
      <c r="B27" s="29"/>
      <c r="C27" s="41"/>
      <c r="D27" s="32"/>
      <c r="E27" s="32"/>
      <c r="F27" s="32"/>
      <c r="G27" s="32"/>
      <c r="H27" s="32"/>
      <c r="I27" s="33"/>
      <c r="J27" s="34"/>
    </row>
    <row r="28" spans="1:11" x14ac:dyDescent="0.25">
      <c r="A28" s="36"/>
      <c r="B28" s="29"/>
      <c r="C28" s="38" t="s">
        <v>15</v>
      </c>
      <c r="D28" s="32"/>
      <c r="E28" s="32"/>
      <c r="F28" s="32"/>
      <c r="G28" s="32"/>
      <c r="H28" s="32"/>
      <c r="I28" s="33"/>
      <c r="J28" s="34"/>
    </row>
    <row r="29" spans="1:11" ht="45" customHeight="1" x14ac:dyDescent="0.25">
      <c r="A29" s="36"/>
      <c r="B29" s="29"/>
      <c r="C29" s="42" t="s">
        <v>58</v>
      </c>
      <c r="D29" s="42"/>
      <c r="E29" s="42"/>
      <c r="F29" s="42"/>
      <c r="G29" s="42"/>
      <c r="H29" s="42"/>
      <c r="I29" s="33"/>
      <c r="J29" s="34"/>
    </row>
    <row r="30" spans="1:11" ht="6" customHeight="1" x14ac:dyDescent="0.25">
      <c r="A30" s="36"/>
      <c r="B30" s="29"/>
      <c r="C30" s="41"/>
      <c r="D30" s="32"/>
      <c r="E30" s="32"/>
      <c r="F30" s="32"/>
      <c r="G30" s="32"/>
      <c r="H30" s="32"/>
      <c r="I30" s="33"/>
      <c r="J30" s="34"/>
    </row>
    <row r="31" spans="1:11" x14ac:dyDescent="0.25">
      <c r="A31" s="36"/>
      <c r="B31" s="29"/>
      <c r="C31" s="48" t="s">
        <v>36</v>
      </c>
      <c r="D31" s="32"/>
      <c r="E31" s="32"/>
      <c r="F31" s="32"/>
      <c r="G31" s="32"/>
      <c r="H31" s="32"/>
      <c r="I31" s="33"/>
      <c r="J31" s="34"/>
    </row>
    <row r="32" spans="1:11" ht="45" customHeight="1" x14ac:dyDescent="0.25">
      <c r="A32" s="36"/>
      <c r="B32" s="29"/>
      <c r="C32" s="49" t="s">
        <v>62</v>
      </c>
      <c r="D32" s="49"/>
      <c r="E32" s="49"/>
      <c r="F32" s="49"/>
      <c r="G32" s="49"/>
      <c r="H32" s="49"/>
      <c r="I32" s="33"/>
      <c r="J32" s="34"/>
    </row>
    <row r="33" spans="1:11" ht="15" customHeight="1" x14ac:dyDescent="0.25">
      <c r="A33" s="36"/>
      <c r="B33" s="29"/>
      <c r="C33" s="50"/>
      <c r="D33" s="32"/>
      <c r="E33" s="32"/>
      <c r="F33" s="32"/>
      <c r="G33" s="32"/>
      <c r="H33" s="32"/>
      <c r="I33" s="33"/>
      <c r="J33" s="34"/>
    </row>
    <row r="34" spans="1:11" x14ac:dyDescent="0.25">
      <c r="A34" s="36" t="s">
        <v>41</v>
      </c>
      <c r="B34" s="51"/>
      <c r="C34" s="52" t="s">
        <v>38</v>
      </c>
      <c r="D34" s="52"/>
      <c r="E34" s="52"/>
      <c r="F34" s="52"/>
      <c r="G34" s="52"/>
      <c r="H34" s="52"/>
      <c r="I34" s="52"/>
      <c r="J34" s="27"/>
      <c r="K34" s="27"/>
    </row>
    <row r="35" spans="1:11" ht="6" customHeight="1" x14ac:dyDescent="0.25">
      <c r="A35" s="28"/>
      <c r="B35" s="51"/>
      <c r="C35" s="41"/>
      <c r="D35" s="53"/>
      <c r="E35" s="31"/>
      <c r="F35" s="32"/>
      <c r="G35" s="25"/>
      <c r="H35" s="25"/>
      <c r="I35" s="26"/>
      <c r="J35" s="27"/>
      <c r="K35" s="27"/>
    </row>
    <row r="36" spans="1:11" x14ac:dyDescent="0.25">
      <c r="A36" s="28" t="s">
        <v>39</v>
      </c>
      <c r="B36" s="51"/>
      <c r="C36" s="54" t="s">
        <v>40</v>
      </c>
      <c r="D36" s="54"/>
      <c r="E36" s="54"/>
      <c r="F36" s="54"/>
      <c r="G36" s="54"/>
      <c r="H36" s="54"/>
      <c r="I36" s="26"/>
      <c r="J36" s="27"/>
      <c r="K36" s="27"/>
    </row>
    <row r="37" spans="1:11" ht="6" customHeight="1" x14ac:dyDescent="0.25">
      <c r="A37" s="28"/>
      <c r="B37" s="51"/>
      <c r="C37" s="41"/>
      <c r="D37" s="53"/>
      <c r="E37" s="31"/>
      <c r="F37" s="32"/>
      <c r="G37" s="25"/>
      <c r="H37" s="25"/>
      <c r="I37" s="26"/>
      <c r="J37" s="27"/>
      <c r="K37" s="27"/>
    </row>
    <row r="38" spans="1:11" ht="30" customHeight="1" x14ac:dyDescent="0.25">
      <c r="A38" s="28"/>
      <c r="B38" s="55"/>
      <c r="C38" s="40" t="s">
        <v>63</v>
      </c>
      <c r="D38" s="40"/>
      <c r="E38" s="40"/>
      <c r="F38" s="40"/>
      <c r="G38" s="40"/>
      <c r="H38" s="40"/>
      <c r="I38" s="26"/>
      <c r="J38" s="27"/>
      <c r="K38" s="27"/>
    </row>
    <row r="39" spans="1:11" ht="6" customHeight="1" x14ac:dyDescent="0.25">
      <c r="A39" s="28"/>
      <c r="B39" s="55"/>
      <c r="C39" s="56"/>
      <c r="D39" s="56"/>
      <c r="E39" s="56"/>
      <c r="F39" s="56"/>
      <c r="G39" s="56"/>
      <c r="H39" s="56"/>
      <c r="I39" s="26"/>
      <c r="J39" s="27"/>
      <c r="K39" s="27"/>
    </row>
    <row r="40" spans="1:11" x14ac:dyDescent="0.25">
      <c r="A40" s="28"/>
      <c r="B40" s="51"/>
      <c r="C40" s="50"/>
      <c r="D40" s="53"/>
      <c r="E40" s="31"/>
      <c r="F40" s="32"/>
      <c r="G40" s="25"/>
      <c r="H40" s="25"/>
      <c r="I40" s="57" t="s">
        <v>18</v>
      </c>
      <c r="J40" s="34"/>
      <c r="K40" s="1"/>
    </row>
    <row r="41" spans="1:11" ht="6" customHeight="1" x14ac:dyDescent="0.25">
      <c r="A41" s="28"/>
      <c r="B41" s="23"/>
      <c r="C41" s="41"/>
      <c r="D41" s="25"/>
      <c r="E41" s="25"/>
      <c r="F41" s="25"/>
      <c r="G41" s="25"/>
      <c r="H41" s="58"/>
      <c r="I41" s="26"/>
      <c r="J41" s="27"/>
      <c r="K41" s="27"/>
    </row>
    <row r="42" spans="1:11" x14ac:dyDescent="0.25">
      <c r="A42" s="36" t="s">
        <v>20</v>
      </c>
      <c r="B42" s="59" t="s">
        <v>55</v>
      </c>
      <c r="C42" s="60" t="s">
        <v>41</v>
      </c>
      <c r="D42" s="61"/>
      <c r="E42" s="62" t="s">
        <v>42</v>
      </c>
      <c r="F42" s="32"/>
      <c r="G42" s="25"/>
      <c r="H42" s="25"/>
      <c r="I42" s="26"/>
      <c r="J42" s="27"/>
      <c r="K42" s="63">
        <f>K40</f>
        <v>0</v>
      </c>
    </row>
    <row r="43" spans="1:11" x14ac:dyDescent="0.25">
      <c r="A43" s="36"/>
      <c r="B43" s="51"/>
      <c r="C43" s="60"/>
      <c r="D43" s="61"/>
      <c r="E43" s="62"/>
      <c r="F43" s="32"/>
      <c r="G43" s="25"/>
      <c r="H43" s="25"/>
      <c r="I43" s="26"/>
      <c r="J43" s="27"/>
      <c r="K43" s="64"/>
    </row>
    <row r="44" spans="1:11" x14ac:dyDescent="0.25">
      <c r="A44" s="36" t="s">
        <v>43</v>
      </c>
      <c r="B44" s="23"/>
      <c r="C44" s="52" t="s">
        <v>64</v>
      </c>
      <c r="D44" s="52"/>
      <c r="E44" s="52"/>
      <c r="F44" s="52"/>
      <c r="G44" s="52"/>
      <c r="H44" s="52"/>
      <c r="I44" s="26"/>
      <c r="J44" s="27"/>
      <c r="K44" s="27"/>
    </row>
    <row r="45" spans="1:11" ht="6" customHeight="1" x14ac:dyDescent="0.25">
      <c r="A45" s="22"/>
      <c r="B45" s="23"/>
      <c r="C45" s="41"/>
      <c r="D45" s="25"/>
      <c r="E45" s="25"/>
      <c r="F45" s="25"/>
      <c r="G45" s="25"/>
      <c r="H45" s="58"/>
      <c r="I45" s="26"/>
      <c r="J45" s="27"/>
      <c r="K45" s="27"/>
    </row>
    <row r="46" spans="1:11" x14ac:dyDescent="0.25">
      <c r="A46" s="28" t="s">
        <v>44</v>
      </c>
      <c r="B46" s="23"/>
      <c r="C46" s="65" t="s">
        <v>163</v>
      </c>
      <c r="D46" s="65"/>
      <c r="E46" s="65"/>
      <c r="F46" s="65"/>
      <c r="G46" s="65"/>
      <c r="H46" s="65"/>
      <c r="I46" s="26"/>
      <c r="J46" s="27"/>
      <c r="K46" s="27"/>
    </row>
    <row r="47" spans="1:11" ht="30" customHeight="1" x14ac:dyDescent="0.25">
      <c r="A47" s="28" t="s">
        <v>162</v>
      </c>
      <c r="B47" s="23"/>
      <c r="C47" s="54" t="s">
        <v>65</v>
      </c>
      <c r="D47" s="54"/>
      <c r="E47" s="54"/>
      <c r="F47" s="54"/>
      <c r="G47" s="54"/>
      <c r="H47" s="54"/>
      <c r="I47" s="66"/>
      <c r="J47" s="34"/>
      <c r="K47" s="67"/>
    </row>
    <row r="48" spans="1:11" ht="30" customHeight="1" x14ac:dyDescent="0.25">
      <c r="A48" s="68"/>
      <c r="B48" s="69"/>
      <c r="C48" s="42" t="s">
        <v>66</v>
      </c>
      <c r="D48" s="42"/>
      <c r="E48" s="42"/>
      <c r="F48" s="42"/>
      <c r="G48" s="42"/>
      <c r="H48" s="42"/>
      <c r="I48" s="70"/>
      <c r="J48" s="67"/>
      <c r="K48" s="34"/>
    </row>
    <row r="49" spans="1:11" ht="6" customHeight="1" x14ac:dyDescent="0.25">
      <c r="A49" s="28"/>
      <c r="B49" s="29"/>
      <c r="C49" s="40"/>
      <c r="D49" s="40"/>
      <c r="E49" s="40"/>
      <c r="F49" s="40"/>
      <c r="G49" s="40"/>
      <c r="H49" s="40"/>
      <c r="I49" s="33"/>
      <c r="J49" s="34"/>
      <c r="K49" s="71"/>
    </row>
    <row r="50" spans="1:11" ht="30" customHeight="1" x14ac:dyDescent="0.25">
      <c r="A50" s="28"/>
      <c r="B50" s="29"/>
      <c r="C50" s="40" t="s">
        <v>190</v>
      </c>
      <c r="D50" s="40"/>
      <c r="E50" s="40"/>
      <c r="F50" s="40"/>
      <c r="G50" s="40"/>
      <c r="H50" s="40"/>
      <c r="I50" s="33"/>
      <c r="J50" s="34"/>
      <c r="K50" s="71"/>
    </row>
    <row r="51" spans="1:11" ht="6" customHeight="1" x14ac:dyDescent="0.25">
      <c r="A51" s="28"/>
      <c r="B51" s="29"/>
      <c r="C51" s="40"/>
      <c r="D51" s="40"/>
      <c r="E51" s="40"/>
      <c r="F51" s="40"/>
      <c r="G51" s="40"/>
      <c r="H51" s="40"/>
      <c r="I51" s="33"/>
      <c r="J51" s="34"/>
      <c r="K51" s="71"/>
    </row>
    <row r="52" spans="1:11" ht="30" customHeight="1" x14ac:dyDescent="0.25">
      <c r="A52" s="28"/>
      <c r="B52" s="69"/>
      <c r="C52" s="40" t="s">
        <v>191</v>
      </c>
      <c r="D52" s="40"/>
      <c r="E52" s="40"/>
      <c r="F52" s="40"/>
      <c r="G52" s="40"/>
      <c r="H52" s="40"/>
      <c r="I52" s="57"/>
      <c r="J52" s="34"/>
      <c r="K52" s="72"/>
    </row>
    <row r="53" spans="1:11" ht="6" customHeight="1" x14ac:dyDescent="0.25">
      <c r="A53" s="28"/>
      <c r="B53" s="69"/>
      <c r="C53" s="40"/>
      <c r="D53" s="40"/>
      <c r="E53" s="40"/>
      <c r="F53" s="40"/>
      <c r="G53" s="40"/>
      <c r="H53" s="40"/>
      <c r="I53" s="70"/>
      <c r="J53" s="67"/>
      <c r="K53" s="73"/>
    </row>
    <row r="54" spans="1:11" ht="30" customHeight="1" x14ac:dyDescent="0.25">
      <c r="A54" s="28"/>
      <c r="B54" s="69"/>
      <c r="C54" s="42" t="s">
        <v>192</v>
      </c>
      <c r="D54" s="42"/>
      <c r="E54" s="42"/>
      <c r="F54" s="42"/>
      <c r="G54" s="42"/>
      <c r="H54" s="42"/>
      <c r="I54" s="70"/>
      <c r="J54" s="67"/>
      <c r="K54" s="73"/>
    </row>
    <row r="55" spans="1:11" ht="6" customHeight="1" x14ac:dyDescent="0.25">
      <c r="A55" s="28"/>
      <c r="B55" s="69"/>
      <c r="C55" s="41"/>
      <c r="D55" s="31"/>
      <c r="E55" s="31"/>
      <c r="F55" s="24"/>
      <c r="G55" s="24"/>
      <c r="H55" s="74"/>
      <c r="I55" s="70"/>
      <c r="J55" s="67"/>
      <c r="K55" s="73"/>
    </row>
    <row r="56" spans="1:11" x14ac:dyDescent="0.25">
      <c r="A56" s="28"/>
      <c r="B56" s="51"/>
      <c r="C56" s="75" t="s">
        <v>201</v>
      </c>
      <c r="D56" s="75"/>
      <c r="E56" s="75"/>
      <c r="F56" s="75"/>
      <c r="G56" s="75"/>
      <c r="H56" s="75"/>
      <c r="I56" s="70"/>
      <c r="J56" s="67"/>
      <c r="K56" s="73"/>
    </row>
    <row r="57" spans="1:11" ht="6" customHeight="1" x14ac:dyDescent="0.25">
      <c r="A57" s="28"/>
      <c r="B57" s="51"/>
      <c r="C57" s="47"/>
      <c r="D57" s="47"/>
      <c r="E57" s="47"/>
      <c r="F57" s="47"/>
      <c r="G57" s="47"/>
      <c r="H57" s="47"/>
      <c r="I57" s="70"/>
      <c r="J57" s="67"/>
      <c r="K57" s="73"/>
    </row>
    <row r="58" spans="1:11" x14ac:dyDescent="0.25">
      <c r="A58" s="28"/>
      <c r="B58" s="51"/>
      <c r="C58" s="47"/>
      <c r="D58" s="31"/>
      <c r="E58" s="31"/>
      <c r="F58" s="76"/>
      <c r="G58" s="24"/>
      <c r="H58" s="24"/>
      <c r="I58" s="57" t="s">
        <v>18</v>
      </c>
      <c r="J58" s="34"/>
      <c r="K58" s="1"/>
    </row>
    <row r="59" spans="1:11" ht="6" customHeight="1" x14ac:dyDescent="0.25">
      <c r="A59" s="28"/>
      <c r="B59" s="29"/>
      <c r="C59" s="41"/>
      <c r="D59" s="77"/>
      <c r="E59" s="77"/>
      <c r="F59" s="77"/>
      <c r="G59" s="77"/>
      <c r="H59" s="77"/>
      <c r="I59" s="78"/>
      <c r="J59" s="35"/>
    </row>
    <row r="60" spans="1:11" x14ac:dyDescent="0.25">
      <c r="A60" s="28" t="s">
        <v>67</v>
      </c>
      <c r="B60" s="29"/>
      <c r="C60" s="65" t="s">
        <v>120</v>
      </c>
      <c r="D60" s="65"/>
      <c r="E60" s="65"/>
      <c r="F60" s="65"/>
      <c r="G60" s="65"/>
      <c r="H60" s="65"/>
      <c r="I60" s="78"/>
      <c r="J60" s="35"/>
    </row>
    <row r="61" spans="1:11" x14ac:dyDescent="0.25">
      <c r="A61" s="28" t="s">
        <v>119</v>
      </c>
      <c r="B61" s="29"/>
      <c r="C61" s="79" t="s">
        <v>68</v>
      </c>
      <c r="D61" s="79"/>
      <c r="E61" s="79"/>
      <c r="F61" s="79"/>
      <c r="G61" s="79"/>
      <c r="H61" s="79"/>
      <c r="I61" s="78"/>
      <c r="J61" s="35"/>
    </row>
    <row r="62" spans="1:11" ht="219.95" customHeight="1" x14ac:dyDescent="0.25">
      <c r="A62" s="28"/>
      <c r="B62" s="29"/>
      <c r="C62" s="42" t="s">
        <v>69</v>
      </c>
      <c r="D62" s="42"/>
      <c r="E62" s="42"/>
      <c r="F62" s="42"/>
      <c r="G62" s="42"/>
      <c r="H62" s="42"/>
      <c r="I62" s="78"/>
      <c r="J62" s="35"/>
    </row>
    <row r="63" spans="1:11" ht="6" customHeight="1" x14ac:dyDescent="0.25">
      <c r="A63" s="28"/>
      <c r="B63" s="29"/>
      <c r="C63" s="40"/>
      <c r="D63" s="40"/>
      <c r="E63" s="40"/>
      <c r="F63" s="40"/>
      <c r="G63" s="40"/>
      <c r="H63" s="40"/>
      <c r="I63" s="78"/>
      <c r="J63" s="35"/>
    </row>
    <row r="64" spans="1:11" ht="30" customHeight="1" x14ac:dyDescent="0.25">
      <c r="A64" s="28"/>
      <c r="B64" s="29"/>
      <c r="C64" s="42" t="s">
        <v>193</v>
      </c>
      <c r="D64" s="42"/>
      <c r="E64" s="42"/>
      <c r="F64" s="42"/>
      <c r="G64" s="42"/>
      <c r="H64" s="42"/>
      <c r="I64" s="78"/>
      <c r="J64" s="35"/>
    </row>
    <row r="65" spans="1:11" ht="6" customHeight="1" x14ac:dyDescent="0.25">
      <c r="A65" s="28"/>
      <c r="B65" s="29"/>
      <c r="C65" s="80"/>
      <c r="D65" s="80"/>
      <c r="E65" s="80"/>
      <c r="F65" s="80"/>
      <c r="G65" s="80"/>
      <c r="H65" s="80"/>
      <c r="I65" s="78"/>
      <c r="J65" s="35"/>
    </row>
    <row r="66" spans="1:11" ht="45" customHeight="1" x14ac:dyDescent="0.25">
      <c r="A66" s="28"/>
      <c r="B66" s="29"/>
      <c r="C66" s="42" t="s">
        <v>70</v>
      </c>
      <c r="D66" s="42"/>
      <c r="E66" s="42"/>
      <c r="F66" s="42"/>
      <c r="G66" s="42"/>
      <c r="H66" s="42"/>
      <c r="I66" s="78"/>
      <c r="J66" s="35"/>
    </row>
    <row r="67" spans="1:11" ht="6" customHeight="1" x14ac:dyDescent="0.25">
      <c r="A67" s="28"/>
      <c r="B67" s="29"/>
      <c r="C67" s="56"/>
      <c r="D67" s="56"/>
      <c r="E67" s="56"/>
      <c r="F67" s="56"/>
      <c r="G67" s="56"/>
      <c r="H67" s="56"/>
      <c r="I67" s="78"/>
      <c r="J67" s="35"/>
    </row>
    <row r="68" spans="1:11" ht="30" customHeight="1" x14ac:dyDescent="0.25">
      <c r="A68" s="28"/>
      <c r="B68" s="29"/>
      <c r="C68" s="42" t="s">
        <v>71</v>
      </c>
      <c r="D68" s="42"/>
      <c r="E68" s="42"/>
      <c r="F68" s="42"/>
      <c r="G68" s="42"/>
      <c r="H68" s="42"/>
      <c r="I68" s="78"/>
      <c r="J68" s="35"/>
    </row>
    <row r="69" spans="1:11" ht="6" customHeight="1" x14ac:dyDescent="0.25">
      <c r="A69" s="28"/>
      <c r="B69" s="29"/>
      <c r="C69" s="56"/>
      <c r="D69" s="56"/>
      <c r="E69" s="56"/>
      <c r="F69" s="56"/>
      <c r="G69" s="56"/>
      <c r="H69" s="56"/>
      <c r="I69" s="78"/>
      <c r="J69" s="35"/>
    </row>
    <row r="70" spans="1:11" x14ac:dyDescent="0.25">
      <c r="A70" s="28"/>
      <c r="B70" s="29"/>
      <c r="C70" s="41"/>
      <c r="D70" s="77"/>
      <c r="E70" s="77"/>
      <c r="F70" s="77"/>
      <c r="G70" s="77">
        <v>2</v>
      </c>
      <c r="H70" s="58" t="s">
        <v>21</v>
      </c>
      <c r="I70" s="3"/>
      <c r="J70" s="34"/>
      <c r="K70" s="81">
        <f>G70*I70</f>
        <v>0</v>
      </c>
    </row>
    <row r="71" spans="1:11" ht="6" customHeight="1" x14ac:dyDescent="0.25">
      <c r="A71" s="28"/>
      <c r="B71" s="29"/>
      <c r="C71" s="41"/>
      <c r="D71" s="77"/>
      <c r="E71" s="77"/>
      <c r="F71" s="77"/>
      <c r="G71" s="77"/>
      <c r="H71" s="58"/>
      <c r="I71" s="82"/>
      <c r="J71" s="34"/>
      <c r="K71" s="72"/>
    </row>
    <row r="72" spans="1:11" x14ac:dyDescent="0.25">
      <c r="A72" s="28" t="s">
        <v>121</v>
      </c>
      <c r="B72" s="29"/>
      <c r="C72" s="65" t="s">
        <v>73</v>
      </c>
      <c r="D72" s="65"/>
      <c r="E72" s="65"/>
      <c r="F72" s="65"/>
      <c r="G72" s="65"/>
      <c r="H72" s="65"/>
      <c r="I72" s="78"/>
      <c r="J72" s="35"/>
      <c r="K72" s="71"/>
    </row>
    <row r="73" spans="1:11" ht="30" customHeight="1" x14ac:dyDescent="0.25">
      <c r="A73" s="28"/>
      <c r="B73" s="29"/>
      <c r="C73" s="39" t="s">
        <v>177</v>
      </c>
      <c r="D73" s="40"/>
      <c r="E73" s="40"/>
      <c r="F73" s="40"/>
      <c r="G73" s="40"/>
      <c r="H73" s="40"/>
      <c r="I73" s="78"/>
      <c r="J73" s="35"/>
      <c r="K73" s="71"/>
    </row>
    <row r="74" spans="1:11" ht="6" customHeight="1" x14ac:dyDescent="0.25">
      <c r="A74" s="28"/>
      <c r="B74" s="29"/>
      <c r="C74" s="41"/>
      <c r="D74" s="77"/>
      <c r="E74" s="77"/>
      <c r="F74" s="77"/>
    </row>
    <row r="75" spans="1:11" ht="30" customHeight="1" x14ac:dyDescent="0.25">
      <c r="A75" s="28"/>
      <c r="B75" s="29"/>
      <c r="C75" s="42" t="s">
        <v>74</v>
      </c>
      <c r="D75" s="42"/>
      <c r="E75" s="42"/>
      <c r="F75" s="42"/>
      <c r="G75" s="42"/>
      <c r="H75" s="42"/>
    </row>
    <row r="76" spans="1:11" ht="6" customHeight="1" x14ac:dyDescent="0.25">
      <c r="A76" s="28"/>
      <c r="B76" s="29"/>
      <c r="C76" s="41"/>
      <c r="D76" s="77"/>
      <c r="E76" s="77"/>
      <c r="F76" s="77"/>
    </row>
    <row r="77" spans="1:11" x14ac:dyDescent="0.25">
      <c r="A77" s="28"/>
      <c r="B77" s="29"/>
      <c r="C77" s="75" t="s">
        <v>75</v>
      </c>
      <c r="D77" s="75"/>
      <c r="E77" s="75"/>
      <c r="F77" s="75"/>
      <c r="G77" s="75"/>
      <c r="H77" s="75"/>
    </row>
    <row r="78" spans="1:11" ht="6" customHeight="1" x14ac:dyDescent="0.25">
      <c r="A78" s="28"/>
      <c r="B78" s="29"/>
      <c r="C78" s="41"/>
      <c r="D78" s="77"/>
      <c r="E78" s="77"/>
      <c r="F78" s="77"/>
    </row>
    <row r="79" spans="1:11" ht="30" customHeight="1" x14ac:dyDescent="0.25">
      <c r="A79" s="28"/>
      <c r="B79" s="29"/>
      <c r="C79" s="42" t="s">
        <v>76</v>
      </c>
      <c r="D79" s="42"/>
      <c r="E79" s="42"/>
      <c r="F79" s="42"/>
      <c r="G79" s="42"/>
      <c r="H79" s="42"/>
    </row>
    <row r="80" spans="1:11" ht="6" customHeight="1" x14ac:dyDescent="0.25">
      <c r="A80" s="28"/>
      <c r="B80" s="29"/>
      <c r="C80" s="41"/>
      <c r="D80" s="77"/>
      <c r="E80" s="77"/>
      <c r="F80" s="77"/>
    </row>
    <row r="81" spans="1:11" x14ac:dyDescent="0.25">
      <c r="A81" s="28"/>
      <c r="B81" s="29"/>
      <c r="C81" s="41"/>
      <c r="D81" s="77"/>
      <c r="E81" s="77"/>
      <c r="F81" s="77"/>
      <c r="G81" s="77">
        <v>3</v>
      </c>
      <c r="H81" s="58" t="s">
        <v>21</v>
      </c>
      <c r="I81" s="3"/>
      <c r="J81" s="34"/>
      <c r="K81" s="81">
        <f>G81*I81</f>
        <v>0</v>
      </c>
    </row>
    <row r="82" spans="1:11" ht="6" customHeight="1" x14ac:dyDescent="0.25">
      <c r="A82" s="28"/>
      <c r="B82" s="29"/>
      <c r="C82" s="40"/>
      <c r="D82" s="40"/>
      <c r="E82" s="40"/>
      <c r="F82" s="40"/>
      <c r="G82" s="40"/>
      <c r="H82" s="40"/>
      <c r="I82" s="78"/>
      <c r="J82" s="35"/>
      <c r="K82" s="71"/>
    </row>
    <row r="83" spans="1:11" x14ac:dyDescent="0.25">
      <c r="A83" s="28" t="s">
        <v>122</v>
      </c>
      <c r="B83" s="85"/>
      <c r="C83" s="65" t="s">
        <v>78</v>
      </c>
      <c r="D83" s="65"/>
      <c r="E83" s="65"/>
      <c r="F83" s="65"/>
      <c r="G83" s="65"/>
      <c r="H83" s="65"/>
      <c r="K83" s="14"/>
    </row>
    <row r="84" spans="1:11" x14ac:dyDescent="0.25">
      <c r="A84" s="28"/>
      <c r="B84" s="29"/>
      <c r="C84" s="75" t="s">
        <v>79</v>
      </c>
      <c r="D84" s="75"/>
      <c r="E84" s="75"/>
      <c r="F84" s="75"/>
      <c r="G84" s="75"/>
      <c r="H84" s="75"/>
      <c r="I84" s="78"/>
      <c r="J84" s="35"/>
      <c r="K84" s="71"/>
    </row>
    <row r="85" spans="1:11" ht="6" customHeight="1" x14ac:dyDescent="0.25">
      <c r="A85" s="28"/>
      <c r="B85" s="29"/>
      <c r="C85" s="47"/>
      <c r="D85" s="47"/>
      <c r="E85" s="47"/>
      <c r="F85" s="47"/>
      <c r="G85" s="47"/>
      <c r="H85" s="47"/>
      <c r="I85" s="78"/>
      <c r="J85" s="35"/>
      <c r="K85" s="71"/>
    </row>
    <row r="86" spans="1:11" ht="30" customHeight="1" x14ac:dyDescent="0.25">
      <c r="A86" s="28"/>
      <c r="B86" s="29"/>
      <c r="C86" s="42" t="s">
        <v>80</v>
      </c>
      <c r="D86" s="42"/>
      <c r="E86" s="42"/>
      <c r="F86" s="42"/>
      <c r="G86" s="42"/>
      <c r="H86" s="42"/>
      <c r="I86" s="78"/>
      <c r="J86" s="35"/>
      <c r="K86" s="71"/>
    </row>
    <row r="87" spans="1:11" ht="6" customHeight="1" x14ac:dyDescent="0.25">
      <c r="A87" s="28"/>
      <c r="B87" s="29"/>
      <c r="C87" s="47"/>
      <c r="D87" s="47"/>
      <c r="E87" s="47"/>
      <c r="F87" s="47"/>
      <c r="G87" s="47"/>
      <c r="H87" s="47"/>
      <c r="I87" s="78"/>
      <c r="J87" s="35"/>
      <c r="K87" s="71"/>
    </row>
    <row r="88" spans="1:11" x14ac:dyDescent="0.25">
      <c r="A88" s="28"/>
      <c r="B88" s="29"/>
      <c r="C88" s="75" t="s">
        <v>81</v>
      </c>
      <c r="D88" s="75"/>
      <c r="E88" s="75"/>
      <c r="F88" s="75"/>
      <c r="G88" s="75"/>
      <c r="H88" s="75"/>
      <c r="I88" s="78"/>
      <c r="J88" s="35"/>
      <c r="K88" s="71"/>
    </row>
    <row r="89" spans="1:11" ht="6" customHeight="1" x14ac:dyDescent="0.25">
      <c r="A89" s="28"/>
      <c r="B89" s="29"/>
      <c r="C89" s="47"/>
      <c r="D89" s="47"/>
      <c r="E89" s="47"/>
      <c r="F89" s="47"/>
      <c r="G89" s="47"/>
      <c r="H89" s="47"/>
      <c r="I89" s="78"/>
      <c r="J89" s="35"/>
      <c r="K89" s="71"/>
    </row>
    <row r="90" spans="1:11" x14ac:dyDescent="0.25">
      <c r="A90" s="28"/>
      <c r="B90" s="29"/>
      <c r="C90" s="75" t="s">
        <v>82</v>
      </c>
      <c r="D90" s="75"/>
      <c r="E90" s="75"/>
      <c r="F90" s="75"/>
      <c r="G90" s="75"/>
      <c r="H90" s="75"/>
      <c r="I90" s="78"/>
      <c r="J90" s="35"/>
      <c r="K90" s="71"/>
    </row>
    <row r="91" spans="1:11" ht="6" customHeight="1" x14ac:dyDescent="0.25">
      <c r="A91" s="28"/>
      <c r="B91" s="29"/>
      <c r="C91" s="47"/>
      <c r="D91" s="47"/>
      <c r="E91" s="47"/>
      <c r="F91" s="47"/>
      <c r="G91" s="47"/>
      <c r="H91" s="47"/>
      <c r="I91" s="78"/>
      <c r="J91" s="35"/>
      <c r="K91" s="71"/>
    </row>
    <row r="92" spans="1:11" x14ac:dyDescent="0.25">
      <c r="A92" s="28"/>
      <c r="B92" s="29"/>
      <c r="C92" s="41"/>
      <c r="D92" s="41"/>
      <c r="E92" s="41"/>
      <c r="F92" s="41"/>
      <c r="G92" s="77">
        <v>3</v>
      </c>
      <c r="H92" s="58" t="s">
        <v>86</v>
      </c>
      <c r="I92" s="3"/>
      <c r="J92" s="34"/>
      <c r="K92" s="81">
        <f>G92*I92</f>
        <v>0</v>
      </c>
    </row>
    <row r="93" spans="1:11" ht="6" customHeight="1" x14ac:dyDescent="0.25">
      <c r="A93" s="28"/>
      <c r="B93" s="29"/>
      <c r="C93" s="41"/>
      <c r="D93" s="77"/>
      <c r="E93" s="77"/>
      <c r="F93" s="77"/>
      <c r="G93" s="58"/>
      <c r="H93" s="58"/>
      <c r="I93" s="82"/>
      <c r="J93" s="67"/>
      <c r="K93" s="72"/>
    </row>
    <row r="94" spans="1:11" x14ac:dyDescent="0.25">
      <c r="A94" s="28" t="s">
        <v>72</v>
      </c>
      <c r="B94" s="29"/>
      <c r="C94" s="65" t="s">
        <v>164</v>
      </c>
      <c r="D94" s="65"/>
      <c r="E94" s="65"/>
      <c r="F94" s="65"/>
      <c r="G94" s="65"/>
      <c r="H94" s="65"/>
      <c r="I94" s="82"/>
      <c r="J94" s="67"/>
      <c r="K94" s="72"/>
    </row>
    <row r="95" spans="1:11" x14ac:dyDescent="0.25">
      <c r="A95" s="28" t="s">
        <v>165</v>
      </c>
      <c r="B95" s="29"/>
      <c r="C95" s="65" t="s">
        <v>84</v>
      </c>
      <c r="D95" s="65"/>
      <c r="E95" s="65"/>
      <c r="F95" s="65"/>
      <c r="G95" s="65"/>
      <c r="H95" s="65"/>
      <c r="I95" s="78"/>
      <c r="J95" s="35"/>
      <c r="K95" s="71"/>
    </row>
    <row r="96" spans="1:11" x14ac:dyDescent="0.25">
      <c r="A96" s="86"/>
      <c r="B96" s="29"/>
      <c r="C96" s="40" t="s">
        <v>85</v>
      </c>
      <c r="D96" s="40"/>
      <c r="E96" s="40"/>
      <c r="F96" s="40"/>
      <c r="G96" s="40"/>
      <c r="H96" s="40"/>
      <c r="I96" s="78"/>
      <c r="J96" s="35"/>
      <c r="K96" s="71"/>
    </row>
    <row r="97" spans="1:11" ht="6" customHeight="1" x14ac:dyDescent="0.25">
      <c r="A97" s="86"/>
      <c r="B97" s="29"/>
      <c r="C97" s="56"/>
      <c r="D97" s="56"/>
      <c r="E97" s="56"/>
      <c r="F97" s="56"/>
      <c r="G97" s="56"/>
      <c r="H97" s="56"/>
      <c r="I97" s="78"/>
      <c r="J97" s="35"/>
      <c r="K97" s="71"/>
    </row>
    <row r="98" spans="1:11" ht="30" customHeight="1" x14ac:dyDescent="0.25">
      <c r="A98" s="86"/>
      <c r="B98" s="29"/>
      <c r="C98" s="42" t="s">
        <v>80</v>
      </c>
      <c r="D98" s="42"/>
      <c r="E98" s="42"/>
      <c r="F98" s="42"/>
      <c r="G98" s="42"/>
      <c r="H98" s="42"/>
      <c r="I98" s="78"/>
      <c r="J98" s="35"/>
      <c r="K98" s="71"/>
    </row>
    <row r="99" spans="1:11" ht="6" customHeight="1" x14ac:dyDescent="0.25">
      <c r="A99" s="86"/>
      <c r="B99" s="29"/>
      <c r="C99" s="56"/>
      <c r="D99" s="56"/>
      <c r="E99" s="56"/>
      <c r="F99" s="56"/>
      <c r="G99" s="56"/>
      <c r="H99" s="56"/>
      <c r="I99" s="78"/>
      <c r="J99" s="35"/>
      <c r="K99" s="71"/>
    </row>
    <row r="100" spans="1:11" x14ac:dyDescent="0.25">
      <c r="A100" s="86"/>
      <c r="B100" s="29"/>
      <c r="C100" s="75" t="s">
        <v>81</v>
      </c>
      <c r="D100" s="75"/>
      <c r="E100" s="75"/>
      <c r="F100" s="75"/>
      <c r="G100" s="75"/>
      <c r="H100" s="75"/>
      <c r="I100" s="78"/>
      <c r="J100" s="35"/>
      <c r="K100" s="71"/>
    </row>
    <row r="101" spans="1:11" ht="6" customHeight="1" x14ac:dyDescent="0.25">
      <c r="A101" s="86"/>
      <c r="B101" s="29"/>
      <c r="C101" s="56"/>
      <c r="D101" s="56"/>
      <c r="E101" s="56"/>
      <c r="F101" s="56"/>
      <c r="G101" s="56"/>
      <c r="H101" s="56"/>
      <c r="I101" s="78"/>
      <c r="J101" s="35"/>
      <c r="K101" s="71"/>
    </row>
    <row r="102" spans="1:11" x14ac:dyDescent="0.25">
      <c r="A102" s="86"/>
      <c r="B102" s="29"/>
      <c r="C102" s="75" t="s">
        <v>82</v>
      </c>
      <c r="D102" s="75"/>
      <c r="E102" s="75"/>
      <c r="F102" s="75"/>
      <c r="G102" s="75"/>
      <c r="H102" s="75"/>
      <c r="I102" s="78"/>
      <c r="J102" s="35"/>
      <c r="K102" s="71"/>
    </row>
    <row r="103" spans="1:11" ht="6" customHeight="1" x14ac:dyDescent="0.25">
      <c r="A103" s="86"/>
      <c r="B103" s="29"/>
      <c r="C103" s="56"/>
      <c r="D103" s="56"/>
      <c r="E103" s="56"/>
      <c r="F103" s="56"/>
      <c r="G103" s="56"/>
      <c r="H103" s="56"/>
      <c r="I103" s="78"/>
      <c r="J103" s="35"/>
      <c r="K103" s="71"/>
    </row>
    <row r="104" spans="1:11" x14ac:dyDescent="0.25">
      <c r="A104" s="87"/>
      <c r="B104" s="29"/>
      <c r="C104" s="41"/>
      <c r="D104" s="77"/>
      <c r="E104" s="77"/>
      <c r="F104" s="77"/>
      <c r="G104" s="77">
        <v>2</v>
      </c>
      <c r="H104" s="58" t="s">
        <v>86</v>
      </c>
      <c r="I104" s="3"/>
      <c r="J104" s="34"/>
      <c r="K104" s="81">
        <f>G104*I104</f>
        <v>0</v>
      </c>
    </row>
    <row r="105" spans="1:11" ht="6" customHeight="1" x14ac:dyDescent="0.25">
      <c r="A105" s="87"/>
      <c r="B105" s="29"/>
      <c r="C105" s="41"/>
      <c r="D105" s="77"/>
      <c r="E105" s="77"/>
      <c r="F105" s="77"/>
      <c r="G105" s="53"/>
      <c r="H105" s="88"/>
      <c r="I105" s="82"/>
      <c r="J105" s="34"/>
      <c r="K105" s="89"/>
    </row>
    <row r="106" spans="1:11" x14ac:dyDescent="0.25">
      <c r="A106" s="28" t="s">
        <v>77</v>
      </c>
      <c r="B106" s="29"/>
      <c r="C106" s="65" t="s">
        <v>123</v>
      </c>
      <c r="D106" s="65"/>
      <c r="E106" s="65"/>
      <c r="F106" s="65"/>
      <c r="G106" s="65"/>
      <c r="H106" s="65"/>
      <c r="I106" s="82"/>
      <c r="J106" s="34"/>
      <c r="K106" s="89"/>
    </row>
    <row r="107" spans="1:11" x14ac:dyDescent="0.25">
      <c r="A107" s="28" t="s">
        <v>124</v>
      </c>
      <c r="B107" s="29"/>
      <c r="C107" s="79" t="s">
        <v>88</v>
      </c>
      <c r="D107" s="79"/>
      <c r="E107" s="79"/>
      <c r="F107" s="79"/>
      <c r="G107" s="79"/>
      <c r="H107" s="79"/>
      <c r="I107" s="90"/>
      <c r="J107" s="35"/>
      <c r="K107" s="71"/>
    </row>
    <row r="108" spans="1:11" ht="219" customHeight="1" x14ac:dyDescent="0.25">
      <c r="A108" s="87"/>
      <c r="B108" s="29"/>
      <c r="C108" s="42" t="s">
        <v>69</v>
      </c>
      <c r="D108" s="42"/>
      <c r="E108" s="42"/>
      <c r="F108" s="42"/>
      <c r="G108" s="42"/>
      <c r="H108" s="42"/>
    </row>
    <row r="109" spans="1:11" ht="6" customHeight="1" x14ac:dyDescent="0.25">
      <c r="A109" s="87"/>
      <c r="B109" s="29"/>
      <c r="C109" s="41"/>
      <c r="D109" s="77"/>
      <c r="E109" s="77"/>
      <c r="F109" s="77"/>
    </row>
    <row r="110" spans="1:11" ht="30" customHeight="1" x14ac:dyDescent="0.25">
      <c r="A110" s="87"/>
      <c r="B110" s="29"/>
      <c r="C110" s="42" t="s">
        <v>193</v>
      </c>
      <c r="D110" s="42"/>
      <c r="E110" s="42"/>
      <c r="F110" s="42"/>
      <c r="G110" s="42"/>
      <c r="H110" s="42"/>
    </row>
    <row r="111" spans="1:11" ht="6" customHeight="1" x14ac:dyDescent="0.25">
      <c r="A111" s="87"/>
      <c r="B111" s="29"/>
      <c r="C111" s="41"/>
      <c r="D111" s="77"/>
      <c r="E111" s="77"/>
      <c r="F111" s="77"/>
    </row>
    <row r="112" spans="1:11" ht="45" customHeight="1" x14ac:dyDescent="0.25">
      <c r="A112" s="87"/>
      <c r="B112" s="29"/>
      <c r="C112" s="42" t="s">
        <v>70</v>
      </c>
      <c r="D112" s="42"/>
      <c r="E112" s="42"/>
      <c r="F112" s="42"/>
      <c r="G112" s="42"/>
      <c r="H112" s="42"/>
    </row>
    <row r="113" spans="1:11" ht="6" customHeight="1" x14ac:dyDescent="0.25">
      <c r="A113" s="87"/>
      <c r="B113" s="29"/>
      <c r="C113" s="41"/>
      <c r="D113" s="77"/>
      <c r="E113" s="77"/>
      <c r="F113" s="77"/>
    </row>
    <row r="114" spans="1:11" ht="30" customHeight="1" x14ac:dyDescent="0.25">
      <c r="A114" s="87"/>
      <c r="B114" s="29"/>
      <c r="C114" s="42" t="s">
        <v>71</v>
      </c>
      <c r="D114" s="42"/>
      <c r="E114" s="42"/>
      <c r="F114" s="42"/>
      <c r="G114" s="42"/>
      <c r="H114" s="42"/>
    </row>
    <row r="115" spans="1:11" ht="6" customHeight="1" x14ac:dyDescent="0.25">
      <c r="A115" s="87"/>
      <c r="B115" s="29"/>
      <c r="C115" s="41"/>
      <c r="D115" s="77"/>
      <c r="E115" s="77"/>
      <c r="F115" s="77"/>
    </row>
    <row r="116" spans="1:11" x14ac:dyDescent="0.25">
      <c r="A116" s="87"/>
      <c r="B116" s="29"/>
      <c r="C116" s="41"/>
      <c r="D116" s="77"/>
      <c r="E116" s="77"/>
      <c r="F116" s="77"/>
      <c r="G116" s="77">
        <v>5</v>
      </c>
      <c r="H116" s="58" t="s">
        <v>21</v>
      </c>
      <c r="I116" s="3"/>
      <c r="J116" s="34"/>
      <c r="K116" s="81">
        <f>G116*I116</f>
        <v>0</v>
      </c>
    </row>
    <row r="117" spans="1:11" ht="6" customHeight="1" x14ac:dyDescent="0.25">
      <c r="A117" s="87"/>
      <c r="B117" s="29"/>
      <c r="C117" s="41"/>
      <c r="D117" s="77"/>
      <c r="E117" s="77"/>
      <c r="F117" s="77"/>
      <c r="G117" s="77"/>
      <c r="H117" s="58"/>
      <c r="I117" s="82"/>
      <c r="J117" s="34"/>
      <c r="K117" s="72"/>
    </row>
    <row r="118" spans="1:11" x14ac:dyDescent="0.25">
      <c r="A118" s="28" t="s">
        <v>125</v>
      </c>
      <c r="B118" s="29"/>
      <c r="C118" s="79" t="s">
        <v>90</v>
      </c>
      <c r="D118" s="79"/>
      <c r="E118" s="79"/>
      <c r="F118" s="79"/>
      <c r="G118" s="79"/>
      <c r="H118" s="79"/>
      <c r="I118" s="90"/>
      <c r="J118" s="35"/>
      <c r="K118" s="71"/>
    </row>
    <row r="119" spans="1:11" x14ac:dyDescent="0.25">
      <c r="A119" s="87"/>
      <c r="B119" s="29"/>
      <c r="C119" s="42" t="s">
        <v>178</v>
      </c>
      <c r="D119" s="42"/>
      <c r="E119" s="42"/>
      <c r="F119" s="42"/>
      <c r="G119" s="42"/>
      <c r="H119" s="42"/>
    </row>
    <row r="120" spans="1:11" ht="6" customHeight="1" x14ac:dyDescent="0.25">
      <c r="A120" s="87"/>
      <c r="B120" s="29"/>
      <c r="C120" s="80"/>
      <c r="D120" s="80"/>
      <c r="E120" s="80"/>
      <c r="F120" s="80"/>
      <c r="G120" s="80"/>
      <c r="H120" s="80"/>
    </row>
    <row r="121" spans="1:11" ht="30" customHeight="1" x14ac:dyDescent="0.25">
      <c r="A121" s="87"/>
      <c r="B121" s="29"/>
      <c r="C121" s="42" t="s">
        <v>74</v>
      </c>
      <c r="D121" s="42"/>
      <c r="E121" s="42"/>
      <c r="F121" s="42"/>
      <c r="G121" s="42"/>
      <c r="H121" s="42"/>
    </row>
    <row r="122" spans="1:11" ht="6" customHeight="1" x14ac:dyDescent="0.25">
      <c r="A122" s="87"/>
      <c r="B122" s="29"/>
      <c r="C122" s="80"/>
      <c r="D122" s="80"/>
      <c r="E122" s="80"/>
      <c r="F122" s="80"/>
      <c r="G122" s="80"/>
      <c r="H122" s="80"/>
    </row>
    <row r="123" spans="1:11" x14ac:dyDescent="0.25">
      <c r="A123" s="87"/>
      <c r="B123" s="29"/>
      <c r="C123" s="42" t="s">
        <v>75</v>
      </c>
      <c r="D123" s="42"/>
      <c r="E123" s="42"/>
      <c r="F123" s="42"/>
      <c r="G123" s="42"/>
      <c r="H123" s="42"/>
    </row>
    <row r="124" spans="1:11" ht="6" customHeight="1" x14ac:dyDescent="0.25">
      <c r="A124" s="87"/>
      <c r="B124" s="29"/>
      <c r="C124" s="80"/>
      <c r="D124" s="80"/>
      <c r="E124" s="80"/>
      <c r="F124" s="80"/>
      <c r="G124" s="80"/>
      <c r="H124" s="80"/>
    </row>
    <row r="125" spans="1:11" ht="30" customHeight="1" x14ac:dyDescent="0.25">
      <c r="A125" s="87"/>
      <c r="B125" s="29"/>
      <c r="C125" s="42" t="s">
        <v>76</v>
      </c>
      <c r="D125" s="42"/>
      <c r="E125" s="42"/>
      <c r="F125" s="42"/>
      <c r="G125" s="42"/>
      <c r="H125" s="42"/>
    </row>
    <row r="126" spans="1:11" ht="6" customHeight="1" x14ac:dyDescent="0.25">
      <c r="A126" s="87"/>
      <c r="B126" s="29"/>
      <c r="C126" s="80"/>
      <c r="D126" s="80"/>
      <c r="E126" s="80"/>
      <c r="F126" s="80"/>
      <c r="G126" s="80"/>
      <c r="H126" s="80"/>
    </row>
    <row r="127" spans="1:11" x14ac:dyDescent="0.25">
      <c r="A127" s="87"/>
      <c r="B127" s="29"/>
      <c r="C127" s="41"/>
      <c r="D127" s="77"/>
      <c r="E127" s="77"/>
      <c r="F127" s="77"/>
      <c r="G127" s="77">
        <v>10</v>
      </c>
      <c r="H127" s="58" t="s">
        <v>21</v>
      </c>
      <c r="I127" s="3"/>
      <c r="J127" s="34"/>
      <c r="K127" s="81">
        <f>G127*I127</f>
        <v>0</v>
      </c>
    </row>
    <row r="128" spans="1:11" ht="6" customHeight="1" x14ac:dyDescent="0.25">
      <c r="A128" s="87"/>
      <c r="B128" s="29"/>
      <c r="C128" s="41"/>
      <c r="D128" s="77"/>
      <c r="E128" s="77"/>
      <c r="F128" s="77"/>
      <c r="G128" s="77"/>
      <c r="H128" s="58"/>
      <c r="I128" s="82"/>
      <c r="J128" s="34"/>
      <c r="K128" s="72"/>
    </row>
    <row r="129" spans="1:11" x14ac:dyDescent="0.25">
      <c r="A129" s="28" t="s">
        <v>126</v>
      </c>
      <c r="B129" s="29"/>
      <c r="C129" s="79" t="s">
        <v>92</v>
      </c>
      <c r="D129" s="79"/>
      <c r="E129" s="79"/>
      <c r="F129" s="79"/>
      <c r="G129" s="79"/>
      <c r="H129" s="79"/>
      <c r="I129" s="90"/>
      <c r="J129" s="35"/>
      <c r="K129" s="71"/>
    </row>
    <row r="130" spans="1:11" ht="282.75" customHeight="1" x14ac:dyDescent="0.25">
      <c r="A130" s="87"/>
      <c r="B130" s="29"/>
      <c r="C130" s="42" t="s">
        <v>179</v>
      </c>
      <c r="D130" s="42"/>
      <c r="E130" s="42"/>
      <c r="F130" s="42"/>
      <c r="G130" s="42"/>
      <c r="H130" s="42"/>
      <c r="K130" s="14"/>
    </row>
    <row r="131" spans="1:11" ht="6" customHeight="1" x14ac:dyDescent="0.25">
      <c r="A131" s="87"/>
      <c r="B131" s="29"/>
      <c r="C131" s="80"/>
      <c r="D131" s="80"/>
      <c r="E131" s="80"/>
      <c r="F131" s="80"/>
      <c r="G131" s="80"/>
      <c r="H131" s="80"/>
      <c r="K131" s="14"/>
    </row>
    <row r="132" spans="1:11" x14ac:dyDescent="0.25">
      <c r="A132" s="87"/>
      <c r="B132" s="29"/>
      <c r="C132" s="42" t="s">
        <v>194</v>
      </c>
      <c r="D132" s="42"/>
      <c r="E132" s="42"/>
      <c r="F132" s="42"/>
      <c r="G132" s="42"/>
      <c r="H132" s="42"/>
      <c r="K132" s="14"/>
    </row>
    <row r="133" spans="1:11" ht="6" customHeight="1" x14ac:dyDescent="0.25">
      <c r="A133" s="87"/>
      <c r="B133" s="29"/>
      <c r="C133" s="80"/>
      <c r="D133" s="80"/>
      <c r="E133" s="80"/>
      <c r="F133" s="80"/>
      <c r="G133" s="80"/>
      <c r="H133" s="80"/>
      <c r="K133" s="14"/>
    </row>
    <row r="134" spans="1:11" ht="30" customHeight="1" x14ac:dyDescent="0.25">
      <c r="A134" s="87"/>
      <c r="B134" s="29"/>
      <c r="C134" s="42" t="s">
        <v>195</v>
      </c>
      <c r="D134" s="42"/>
      <c r="E134" s="42"/>
      <c r="F134" s="42"/>
      <c r="G134" s="42"/>
      <c r="H134" s="42"/>
      <c r="K134" s="14"/>
    </row>
    <row r="135" spans="1:11" ht="6" customHeight="1" x14ac:dyDescent="0.25">
      <c r="A135" s="87"/>
      <c r="B135" s="29"/>
      <c r="C135" s="80"/>
      <c r="D135" s="80"/>
      <c r="E135" s="80"/>
      <c r="F135" s="80"/>
      <c r="G135" s="80"/>
      <c r="H135" s="80"/>
      <c r="K135" s="14"/>
    </row>
    <row r="136" spans="1:11" ht="30" customHeight="1" x14ac:dyDescent="0.25">
      <c r="A136" s="87"/>
      <c r="B136" s="29"/>
      <c r="C136" s="42" t="s">
        <v>196</v>
      </c>
      <c r="D136" s="42"/>
      <c r="E136" s="42"/>
      <c r="F136" s="42"/>
      <c r="G136" s="42"/>
      <c r="H136" s="42"/>
      <c r="K136" s="14"/>
    </row>
    <row r="137" spans="1:11" ht="6" customHeight="1" x14ac:dyDescent="0.25">
      <c r="A137" s="87"/>
      <c r="B137" s="29"/>
      <c r="C137" s="41"/>
      <c r="D137" s="77"/>
      <c r="E137" s="77"/>
      <c r="F137" s="77"/>
      <c r="G137" s="77"/>
      <c r="H137" s="53"/>
      <c r="I137" s="90"/>
      <c r="J137" s="73"/>
      <c r="K137" s="73"/>
    </row>
    <row r="138" spans="1:11" x14ac:dyDescent="0.25">
      <c r="A138" s="28"/>
      <c r="B138" s="29"/>
      <c r="C138" s="41"/>
      <c r="D138" s="41"/>
      <c r="E138" s="41"/>
      <c r="F138" s="41"/>
      <c r="G138" s="77">
        <v>9</v>
      </c>
      <c r="H138" s="58" t="s">
        <v>21</v>
      </c>
      <c r="I138" s="3"/>
      <c r="J138" s="34"/>
      <c r="K138" s="81">
        <f>G138*I138</f>
        <v>0</v>
      </c>
    </row>
    <row r="139" spans="1:11" ht="6" customHeight="1" x14ac:dyDescent="0.25">
      <c r="A139" s="87"/>
      <c r="B139" s="29"/>
      <c r="C139" s="41"/>
      <c r="D139" s="77"/>
      <c r="E139" s="77"/>
      <c r="F139" s="77"/>
      <c r="G139" s="77"/>
      <c r="H139" s="58"/>
      <c r="I139" s="82"/>
      <c r="J139" s="34"/>
      <c r="K139" s="72"/>
    </row>
    <row r="140" spans="1:11" ht="30" customHeight="1" x14ac:dyDescent="0.25">
      <c r="A140" s="28" t="s">
        <v>127</v>
      </c>
      <c r="B140" s="29"/>
      <c r="C140" s="91" t="s">
        <v>94</v>
      </c>
      <c r="D140" s="91"/>
      <c r="E140" s="91"/>
      <c r="F140" s="91"/>
      <c r="G140" s="91"/>
      <c r="H140" s="91"/>
      <c r="I140" s="82"/>
      <c r="J140" s="92"/>
      <c r="K140" s="92"/>
    </row>
    <row r="141" spans="1:11" ht="6" customHeight="1" x14ac:dyDescent="0.25">
      <c r="A141" s="28"/>
      <c r="B141" s="29"/>
      <c r="C141" s="93"/>
      <c r="D141" s="93"/>
      <c r="E141" s="93"/>
      <c r="F141" s="93"/>
      <c r="G141" s="93"/>
      <c r="H141" s="93"/>
      <c r="I141" s="82"/>
      <c r="J141" s="92"/>
      <c r="K141" s="92"/>
    </row>
    <row r="142" spans="1:11" x14ac:dyDescent="0.25">
      <c r="A142" s="28"/>
      <c r="B142" s="29"/>
      <c r="C142" s="42" t="s">
        <v>95</v>
      </c>
      <c r="D142" s="42"/>
      <c r="E142" s="42"/>
      <c r="F142" s="42"/>
      <c r="G142" s="42"/>
      <c r="H142" s="42"/>
      <c r="I142" s="82"/>
      <c r="J142" s="94"/>
      <c r="K142" s="95"/>
    </row>
    <row r="143" spans="1:11" ht="6" customHeight="1" x14ac:dyDescent="0.25">
      <c r="A143" s="28"/>
      <c r="B143" s="29"/>
      <c r="C143" s="80"/>
      <c r="D143" s="80"/>
      <c r="E143" s="80"/>
      <c r="F143" s="80"/>
      <c r="G143" s="80"/>
      <c r="H143" s="80"/>
      <c r="I143" s="82"/>
      <c r="J143" s="94"/>
      <c r="K143" s="95"/>
    </row>
    <row r="144" spans="1:11" x14ac:dyDescent="0.25">
      <c r="A144" s="87"/>
      <c r="B144" s="29"/>
      <c r="C144" s="41"/>
      <c r="D144" s="77"/>
      <c r="E144" s="77"/>
      <c r="F144" s="77"/>
      <c r="G144" s="77">
        <v>5</v>
      </c>
      <c r="H144" s="58" t="s">
        <v>21</v>
      </c>
      <c r="I144" s="3"/>
      <c r="J144" s="34"/>
      <c r="K144" s="81">
        <f>G144*I144</f>
        <v>0</v>
      </c>
    </row>
    <row r="145" spans="1:11" ht="6" customHeight="1" x14ac:dyDescent="0.25">
      <c r="A145" s="87"/>
      <c r="B145" s="29"/>
      <c r="C145" s="41"/>
      <c r="D145" s="77"/>
      <c r="E145" s="77"/>
      <c r="F145" s="77"/>
      <c r="G145" s="53"/>
      <c r="H145" s="88"/>
      <c r="I145" s="82"/>
      <c r="J145" s="34"/>
      <c r="K145" s="96"/>
    </row>
    <row r="146" spans="1:11" x14ac:dyDescent="0.25">
      <c r="A146" s="28" t="s">
        <v>128</v>
      </c>
      <c r="B146" s="29"/>
      <c r="C146" s="91" t="s">
        <v>97</v>
      </c>
      <c r="D146" s="91"/>
      <c r="E146" s="91"/>
      <c r="F146" s="91"/>
      <c r="G146" s="91"/>
      <c r="H146" s="91"/>
      <c r="I146" s="82"/>
      <c r="J146" s="92"/>
      <c r="K146" s="92"/>
    </row>
    <row r="147" spans="1:11" x14ac:dyDescent="0.25">
      <c r="A147" s="28"/>
      <c r="B147" s="29"/>
      <c r="C147" s="42" t="s">
        <v>98</v>
      </c>
      <c r="D147" s="42"/>
      <c r="E147" s="42"/>
      <c r="F147" s="42"/>
      <c r="G147" s="42"/>
      <c r="H147" s="42"/>
      <c r="I147" s="82"/>
      <c r="J147" s="94"/>
      <c r="K147" s="95"/>
    </row>
    <row r="148" spans="1:11" ht="6" customHeight="1" x14ac:dyDescent="0.25">
      <c r="A148" s="28"/>
      <c r="B148" s="29"/>
      <c r="C148" s="80"/>
      <c r="D148" s="80"/>
      <c r="E148" s="80"/>
      <c r="F148" s="80"/>
      <c r="G148" s="80"/>
      <c r="H148" s="80"/>
      <c r="I148" s="82"/>
      <c r="J148" s="94"/>
      <c r="K148" s="95"/>
    </row>
    <row r="149" spans="1:11" ht="30" customHeight="1" x14ac:dyDescent="0.25">
      <c r="A149" s="28"/>
      <c r="B149" s="29"/>
      <c r="C149" s="42" t="s">
        <v>99</v>
      </c>
      <c r="D149" s="42"/>
      <c r="E149" s="42"/>
      <c r="F149" s="42"/>
      <c r="G149" s="42"/>
      <c r="H149" s="42"/>
      <c r="I149" s="82"/>
      <c r="J149" s="94"/>
      <c r="K149" s="95"/>
    </row>
    <row r="150" spans="1:11" ht="6" customHeight="1" x14ac:dyDescent="0.25">
      <c r="A150" s="28"/>
      <c r="B150" s="29"/>
      <c r="C150" s="80"/>
      <c r="D150" s="80"/>
      <c r="E150" s="80"/>
      <c r="F150" s="80"/>
      <c r="G150" s="80"/>
      <c r="H150" s="80"/>
      <c r="I150" s="82"/>
      <c r="J150" s="94"/>
      <c r="K150" s="95"/>
    </row>
    <row r="151" spans="1:11" x14ac:dyDescent="0.25">
      <c r="A151" s="28"/>
      <c r="B151" s="29"/>
      <c r="C151" s="42" t="s">
        <v>197</v>
      </c>
      <c r="D151" s="42"/>
      <c r="E151" s="42"/>
      <c r="F151" s="42"/>
      <c r="G151" s="42"/>
      <c r="H151" s="42"/>
      <c r="I151" s="82"/>
      <c r="J151" s="94"/>
      <c r="K151" s="95"/>
    </row>
    <row r="152" spans="1:11" ht="6" customHeight="1" x14ac:dyDescent="0.25">
      <c r="A152" s="28"/>
      <c r="B152" s="29"/>
      <c r="C152" s="80"/>
      <c r="D152" s="80"/>
      <c r="E152" s="80"/>
      <c r="F152" s="80"/>
      <c r="G152" s="80"/>
      <c r="H152" s="80"/>
      <c r="I152" s="82"/>
      <c r="J152" s="94"/>
      <c r="K152" s="95"/>
    </row>
    <row r="153" spans="1:11" x14ac:dyDescent="0.25">
      <c r="A153" s="28"/>
      <c r="B153" s="29"/>
      <c r="C153" s="42" t="s">
        <v>100</v>
      </c>
      <c r="D153" s="42"/>
      <c r="E153" s="42"/>
      <c r="F153" s="42"/>
      <c r="G153" s="42"/>
      <c r="H153" s="42"/>
      <c r="I153" s="82"/>
      <c r="J153" s="94"/>
      <c r="K153" s="95"/>
    </row>
    <row r="154" spans="1:11" ht="6" customHeight="1" x14ac:dyDescent="0.25">
      <c r="A154" s="28"/>
      <c r="B154" s="29"/>
      <c r="C154" s="80"/>
      <c r="D154" s="80"/>
      <c r="E154" s="80"/>
      <c r="F154" s="80"/>
      <c r="G154" s="80"/>
      <c r="H154" s="80"/>
      <c r="I154" s="82"/>
      <c r="J154" s="94"/>
      <c r="K154" s="95"/>
    </row>
    <row r="155" spans="1:11" x14ac:dyDescent="0.25">
      <c r="A155" s="28"/>
      <c r="B155" s="51"/>
      <c r="C155" s="47"/>
      <c r="D155" s="31"/>
      <c r="E155" s="31"/>
      <c r="F155" s="76"/>
      <c r="G155" s="24"/>
      <c r="H155" s="24"/>
      <c r="I155" s="57" t="s">
        <v>18</v>
      </c>
      <c r="J155" s="34"/>
      <c r="K155" s="1"/>
    </row>
    <row r="156" spans="1:11" ht="6" customHeight="1" x14ac:dyDescent="0.25">
      <c r="A156" s="87"/>
      <c r="B156" s="29"/>
      <c r="C156" s="41"/>
      <c r="D156" s="77"/>
      <c r="E156" s="77"/>
      <c r="F156" s="77"/>
      <c r="G156" s="53"/>
      <c r="H156" s="88"/>
      <c r="I156" s="82"/>
      <c r="J156" s="34"/>
      <c r="K156" s="96"/>
    </row>
    <row r="157" spans="1:11" x14ac:dyDescent="0.25">
      <c r="A157" s="28" t="s">
        <v>129</v>
      </c>
      <c r="B157" s="29"/>
      <c r="C157" s="91" t="s">
        <v>102</v>
      </c>
      <c r="D157" s="91"/>
      <c r="E157" s="91"/>
      <c r="F157" s="91"/>
      <c r="G157" s="91"/>
      <c r="H157" s="91"/>
      <c r="I157" s="82"/>
      <c r="J157" s="92"/>
      <c r="K157" s="92"/>
    </row>
    <row r="158" spans="1:11" ht="218.25" customHeight="1" x14ac:dyDescent="0.25">
      <c r="A158" s="28"/>
      <c r="B158" s="29"/>
      <c r="C158" s="42" t="s">
        <v>103</v>
      </c>
      <c r="D158" s="42"/>
      <c r="E158" s="42"/>
      <c r="F158" s="42"/>
      <c r="G158" s="42"/>
      <c r="H158" s="42"/>
      <c r="I158" s="82"/>
      <c r="J158" s="94"/>
      <c r="K158" s="95"/>
    </row>
    <row r="159" spans="1:11" ht="6" customHeight="1" x14ac:dyDescent="0.25">
      <c r="A159" s="28"/>
      <c r="B159" s="29"/>
      <c r="C159" s="80"/>
      <c r="D159" s="80"/>
      <c r="E159" s="80"/>
      <c r="F159" s="80"/>
      <c r="G159" s="80"/>
      <c r="H159" s="80"/>
      <c r="I159" s="82"/>
      <c r="J159" s="94"/>
      <c r="K159" s="95"/>
    </row>
    <row r="160" spans="1:11" x14ac:dyDescent="0.25">
      <c r="A160" s="28"/>
      <c r="B160" s="29"/>
      <c r="C160" s="42" t="s">
        <v>198</v>
      </c>
      <c r="D160" s="42"/>
      <c r="E160" s="42"/>
      <c r="F160" s="42"/>
      <c r="G160" s="42"/>
      <c r="H160" s="42"/>
      <c r="I160" s="82"/>
      <c r="J160" s="94"/>
      <c r="K160" s="95"/>
    </row>
    <row r="161" spans="1:11" ht="6" customHeight="1" x14ac:dyDescent="0.25">
      <c r="A161" s="28"/>
      <c r="B161" s="29"/>
      <c r="C161" s="80"/>
      <c r="D161" s="80"/>
      <c r="E161" s="80"/>
      <c r="F161" s="80"/>
      <c r="G161" s="80"/>
      <c r="H161" s="80"/>
      <c r="I161" s="82"/>
      <c r="J161" s="94"/>
      <c r="K161" s="95"/>
    </row>
    <row r="162" spans="1:11" ht="30" customHeight="1" x14ac:dyDescent="0.25">
      <c r="A162" s="28"/>
      <c r="B162" s="29"/>
      <c r="C162" s="42" t="s">
        <v>104</v>
      </c>
      <c r="D162" s="42"/>
      <c r="E162" s="42"/>
      <c r="F162" s="42"/>
      <c r="G162" s="42"/>
      <c r="H162" s="42"/>
      <c r="I162" s="82"/>
      <c r="J162" s="94"/>
      <c r="K162" s="95"/>
    </row>
    <row r="163" spans="1:11" ht="6" customHeight="1" x14ac:dyDescent="0.25">
      <c r="A163" s="28"/>
      <c r="B163" s="29"/>
      <c r="C163" s="80"/>
      <c r="D163" s="80"/>
      <c r="E163" s="80"/>
      <c r="F163" s="80"/>
      <c r="G163" s="80"/>
      <c r="H163" s="80"/>
      <c r="I163" s="82"/>
      <c r="J163" s="94"/>
      <c r="K163" s="95"/>
    </row>
    <row r="164" spans="1:11" ht="30" customHeight="1" x14ac:dyDescent="0.25">
      <c r="A164" s="28"/>
      <c r="B164" s="29"/>
      <c r="C164" s="42" t="s">
        <v>105</v>
      </c>
      <c r="D164" s="42"/>
      <c r="E164" s="42"/>
      <c r="F164" s="42"/>
      <c r="G164" s="42"/>
      <c r="H164" s="42"/>
      <c r="I164" s="82"/>
      <c r="J164" s="94"/>
      <c r="K164" s="95"/>
    </row>
    <row r="165" spans="1:11" ht="6" customHeight="1" x14ac:dyDescent="0.25">
      <c r="A165" s="28"/>
      <c r="B165" s="29"/>
      <c r="C165" s="80"/>
      <c r="D165" s="80"/>
      <c r="E165" s="80"/>
      <c r="F165" s="80"/>
      <c r="G165" s="80"/>
      <c r="H165" s="80"/>
      <c r="I165" s="82"/>
      <c r="J165" s="94"/>
      <c r="K165" s="95"/>
    </row>
    <row r="166" spans="1:11" x14ac:dyDescent="0.25">
      <c r="A166" s="28"/>
      <c r="B166" s="29"/>
      <c r="C166" s="42" t="s">
        <v>106</v>
      </c>
      <c r="D166" s="42"/>
      <c r="E166" s="42"/>
      <c r="F166" s="42"/>
      <c r="G166" s="42"/>
      <c r="H166" s="42"/>
      <c r="I166" s="82"/>
      <c r="J166" s="94"/>
      <c r="K166" s="95"/>
    </row>
    <row r="167" spans="1:11" ht="6" customHeight="1" x14ac:dyDescent="0.25">
      <c r="A167" s="28"/>
      <c r="B167" s="29"/>
      <c r="C167" s="80"/>
      <c r="D167" s="80"/>
      <c r="E167" s="80"/>
      <c r="F167" s="80"/>
      <c r="G167" s="80"/>
      <c r="H167" s="80"/>
      <c r="I167" s="82"/>
      <c r="J167" s="94"/>
      <c r="K167" s="95"/>
    </row>
    <row r="168" spans="1:11" ht="30" customHeight="1" x14ac:dyDescent="0.25">
      <c r="A168" s="28"/>
      <c r="B168" s="29"/>
      <c r="C168" s="42" t="s">
        <v>199</v>
      </c>
      <c r="D168" s="42"/>
      <c r="E168" s="42"/>
      <c r="F168" s="42"/>
      <c r="G168" s="42"/>
      <c r="H168" s="42"/>
      <c r="I168" s="82"/>
      <c r="J168" s="94"/>
      <c r="K168" s="95"/>
    </row>
    <row r="169" spans="1:11" ht="6" customHeight="1" x14ac:dyDescent="0.25">
      <c r="A169" s="28"/>
      <c r="B169" s="29"/>
      <c r="C169" s="80"/>
      <c r="D169" s="80"/>
      <c r="E169" s="80"/>
      <c r="F169" s="80"/>
      <c r="G169" s="80"/>
      <c r="H169" s="80"/>
      <c r="I169" s="82"/>
      <c r="J169" s="94"/>
      <c r="K169" s="95"/>
    </row>
    <row r="170" spans="1:11" x14ac:dyDescent="0.25">
      <c r="A170" s="28"/>
      <c r="B170" s="29"/>
      <c r="C170" s="97" t="s">
        <v>107</v>
      </c>
      <c r="D170" s="97"/>
      <c r="E170" s="97"/>
      <c r="F170" s="97"/>
      <c r="G170" s="97"/>
      <c r="H170" s="97"/>
      <c r="I170" s="82"/>
      <c r="J170" s="94"/>
      <c r="K170" s="95"/>
    </row>
    <row r="171" spans="1:11" ht="6" customHeight="1" x14ac:dyDescent="0.25">
      <c r="A171" s="28"/>
      <c r="B171" s="29"/>
      <c r="C171" s="80"/>
      <c r="D171" s="80"/>
      <c r="E171" s="80"/>
      <c r="F171" s="80"/>
      <c r="G171" s="80"/>
      <c r="H171" s="80"/>
      <c r="I171" s="82"/>
      <c r="J171" s="94"/>
      <c r="K171" s="95"/>
    </row>
    <row r="172" spans="1:11" x14ac:dyDescent="0.25">
      <c r="A172" s="28"/>
      <c r="B172" s="51"/>
      <c r="C172" s="47"/>
      <c r="D172" s="31"/>
      <c r="E172" s="31"/>
      <c r="F172" s="76"/>
      <c r="G172" s="24"/>
      <c r="H172" s="24"/>
      <c r="I172" s="57" t="s">
        <v>18</v>
      </c>
      <c r="J172" s="34"/>
      <c r="K172" s="1"/>
    </row>
    <row r="173" spans="1:11" ht="6" customHeight="1" x14ac:dyDescent="0.25">
      <c r="A173" s="87"/>
      <c r="B173" s="29"/>
      <c r="C173" s="41"/>
      <c r="D173" s="77"/>
      <c r="E173" s="77"/>
      <c r="F173" s="77"/>
      <c r="G173" s="53"/>
      <c r="H173" s="88"/>
      <c r="I173" s="82"/>
      <c r="J173" s="34"/>
      <c r="K173" s="96"/>
    </row>
    <row r="174" spans="1:11" x14ac:dyDescent="0.25">
      <c r="A174" s="28" t="s">
        <v>83</v>
      </c>
      <c r="B174" s="29"/>
      <c r="C174" s="65" t="s">
        <v>130</v>
      </c>
      <c r="D174" s="65"/>
      <c r="E174" s="65"/>
      <c r="F174" s="65"/>
      <c r="G174" s="65"/>
      <c r="H174" s="65"/>
      <c r="I174" s="82"/>
      <c r="J174" s="34"/>
      <c r="K174" s="96"/>
    </row>
    <row r="175" spans="1:11" x14ac:dyDescent="0.25">
      <c r="A175" s="28" t="s">
        <v>131</v>
      </c>
      <c r="B175" s="29"/>
      <c r="C175" s="91" t="s">
        <v>109</v>
      </c>
      <c r="D175" s="91"/>
      <c r="E175" s="91"/>
      <c r="F175" s="91"/>
      <c r="G175" s="91"/>
      <c r="H175" s="91"/>
      <c r="I175" s="82"/>
      <c r="J175" s="92"/>
      <c r="K175" s="92"/>
    </row>
    <row r="176" spans="1:11" ht="30" customHeight="1" x14ac:dyDescent="0.25">
      <c r="A176" s="28"/>
      <c r="B176" s="29"/>
      <c r="C176" s="42" t="s">
        <v>110</v>
      </c>
      <c r="D176" s="42"/>
      <c r="E176" s="42"/>
      <c r="F176" s="42"/>
      <c r="G176" s="42"/>
      <c r="H176" s="42"/>
      <c r="I176" s="82"/>
      <c r="J176" s="94"/>
      <c r="K176" s="95"/>
    </row>
    <row r="177" spans="1:11" ht="6" customHeight="1" x14ac:dyDescent="0.25">
      <c r="A177" s="28"/>
      <c r="B177" s="29"/>
      <c r="C177" s="80"/>
      <c r="D177" s="80"/>
      <c r="E177" s="80"/>
      <c r="F177" s="80"/>
      <c r="G177" s="80"/>
      <c r="H177" s="80"/>
      <c r="I177" s="82"/>
      <c r="J177" s="94"/>
      <c r="K177" s="95"/>
    </row>
    <row r="178" spans="1:11" ht="30" customHeight="1" x14ac:dyDescent="0.25">
      <c r="A178" s="28"/>
      <c r="B178" s="29"/>
      <c r="C178" s="42" t="s">
        <v>80</v>
      </c>
      <c r="D178" s="42"/>
      <c r="E178" s="42"/>
      <c r="F178" s="42"/>
      <c r="G178" s="42"/>
      <c r="H178" s="42"/>
      <c r="I178" s="82"/>
      <c r="J178" s="94"/>
      <c r="K178" s="95"/>
    </row>
    <row r="179" spans="1:11" ht="6" customHeight="1" x14ac:dyDescent="0.25">
      <c r="A179" s="28"/>
      <c r="B179" s="29"/>
      <c r="C179" s="80"/>
      <c r="D179" s="80"/>
      <c r="E179" s="80"/>
      <c r="F179" s="80"/>
      <c r="G179" s="80"/>
      <c r="H179" s="80"/>
      <c r="I179" s="82"/>
      <c r="J179" s="94"/>
      <c r="K179" s="95"/>
    </row>
    <row r="180" spans="1:11" x14ac:dyDescent="0.25">
      <c r="A180" s="28"/>
      <c r="B180" s="29"/>
      <c r="C180" s="42" t="s">
        <v>81</v>
      </c>
      <c r="D180" s="42"/>
      <c r="E180" s="42"/>
      <c r="F180" s="42"/>
      <c r="G180" s="42"/>
      <c r="H180" s="42"/>
      <c r="I180" s="82"/>
      <c r="J180" s="94"/>
      <c r="K180" s="95"/>
    </row>
    <row r="181" spans="1:11" ht="6" customHeight="1" x14ac:dyDescent="0.25">
      <c r="A181" s="28"/>
      <c r="B181" s="29"/>
      <c r="C181" s="80"/>
      <c r="D181" s="80"/>
      <c r="E181" s="80"/>
      <c r="F181" s="80"/>
      <c r="G181" s="80"/>
      <c r="H181" s="80"/>
      <c r="I181" s="82"/>
      <c r="J181" s="94"/>
      <c r="K181" s="95"/>
    </row>
    <row r="182" spans="1:11" x14ac:dyDescent="0.25">
      <c r="A182" s="28"/>
      <c r="B182" s="29"/>
      <c r="C182" s="42" t="s">
        <v>82</v>
      </c>
      <c r="D182" s="42"/>
      <c r="E182" s="42"/>
      <c r="F182" s="42"/>
      <c r="G182" s="42"/>
      <c r="H182" s="42"/>
      <c r="I182" s="82"/>
      <c r="J182" s="94"/>
      <c r="K182" s="95"/>
    </row>
    <row r="183" spans="1:11" ht="6" customHeight="1" x14ac:dyDescent="0.25">
      <c r="A183" s="28"/>
      <c r="B183" s="29"/>
      <c r="C183" s="80"/>
      <c r="D183" s="80"/>
      <c r="E183" s="80"/>
      <c r="F183" s="80"/>
      <c r="G183" s="80"/>
      <c r="H183" s="80"/>
      <c r="I183" s="82"/>
      <c r="J183" s="94"/>
      <c r="K183" s="95"/>
    </row>
    <row r="184" spans="1:11" x14ac:dyDescent="0.25">
      <c r="A184" s="87"/>
      <c r="B184" s="29"/>
      <c r="C184" s="41"/>
      <c r="D184" s="77"/>
      <c r="E184" s="77"/>
      <c r="F184" s="77"/>
      <c r="G184" s="77">
        <v>10</v>
      </c>
      <c r="H184" s="58" t="s">
        <v>86</v>
      </c>
      <c r="I184" s="3"/>
      <c r="J184" s="34"/>
      <c r="K184" s="81">
        <f>G184*I184</f>
        <v>0</v>
      </c>
    </row>
    <row r="185" spans="1:11" ht="6" customHeight="1" x14ac:dyDescent="0.25">
      <c r="A185" s="87"/>
      <c r="B185" s="29"/>
      <c r="C185" s="41"/>
      <c r="D185" s="77"/>
      <c r="E185" s="77"/>
      <c r="F185" s="77"/>
      <c r="G185" s="53"/>
      <c r="H185" s="88"/>
      <c r="I185" s="82"/>
      <c r="J185" s="34"/>
      <c r="K185" s="96"/>
    </row>
    <row r="186" spans="1:11" x14ac:dyDescent="0.25">
      <c r="A186" s="28" t="s">
        <v>132</v>
      </c>
      <c r="B186" s="29"/>
      <c r="C186" s="91" t="s">
        <v>112</v>
      </c>
      <c r="D186" s="91"/>
      <c r="E186" s="91"/>
      <c r="F186" s="91"/>
      <c r="G186" s="91"/>
      <c r="H186" s="91"/>
      <c r="I186" s="82"/>
      <c r="J186" s="92"/>
      <c r="K186" s="92"/>
    </row>
    <row r="187" spans="1:11" ht="90.75" customHeight="1" x14ac:dyDescent="0.25">
      <c r="A187" s="28"/>
      <c r="B187" s="29"/>
      <c r="C187" s="42" t="s">
        <v>180</v>
      </c>
      <c r="D187" s="42"/>
      <c r="E187" s="42"/>
      <c r="F187" s="42"/>
      <c r="G187" s="42"/>
      <c r="H187" s="42"/>
      <c r="I187" s="82"/>
      <c r="J187" s="94"/>
      <c r="K187" s="95"/>
    </row>
    <row r="188" spans="1:11" ht="6" customHeight="1" x14ac:dyDescent="0.25">
      <c r="A188" s="28"/>
      <c r="B188" s="29"/>
      <c r="C188" s="80"/>
      <c r="D188" s="80"/>
      <c r="E188" s="80"/>
      <c r="F188" s="80"/>
      <c r="G188" s="80"/>
      <c r="H188" s="80"/>
      <c r="I188" s="82"/>
      <c r="J188" s="94"/>
      <c r="K188" s="95"/>
    </row>
    <row r="189" spans="1:11" x14ac:dyDescent="0.25">
      <c r="A189" s="28"/>
      <c r="B189" s="29"/>
      <c r="C189" s="42" t="s">
        <v>181</v>
      </c>
      <c r="D189" s="42"/>
      <c r="E189" s="42"/>
      <c r="F189" s="42"/>
      <c r="G189" s="42"/>
      <c r="H189" s="42"/>
      <c r="I189" s="82"/>
      <c r="J189" s="94"/>
      <c r="K189" s="95"/>
    </row>
    <row r="190" spans="1:11" ht="6" customHeight="1" x14ac:dyDescent="0.25">
      <c r="A190" s="28"/>
      <c r="B190" s="29"/>
      <c r="C190" s="80"/>
      <c r="D190" s="80"/>
      <c r="E190" s="80"/>
      <c r="F190" s="80"/>
      <c r="G190" s="80"/>
      <c r="H190" s="80"/>
      <c r="I190" s="82"/>
      <c r="J190" s="94"/>
      <c r="K190" s="95"/>
    </row>
    <row r="191" spans="1:11" x14ac:dyDescent="0.25">
      <c r="A191" s="28"/>
      <c r="B191" s="29"/>
      <c r="C191" s="42" t="s">
        <v>113</v>
      </c>
      <c r="D191" s="42"/>
      <c r="E191" s="42"/>
      <c r="F191" s="42"/>
      <c r="G191" s="42"/>
      <c r="H191" s="42"/>
      <c r="I191" s="82"/>
      <c r="J191" s="94"/>
      <c r="K191" s="95"/>
    </row>
    <row r="192" spans="1:11" ht="6" customHeight="1" x14ac:dyDescent="0.25">
      <c r="A192" s="28"/>
      <c r="B192" s="29"/>
      <c r="C192" s="80"/>
      <c r="D192" s="80"/>
      <c r="E192" s="80"/>
      <c r="F192" s="80"/>
      <c r="G192" s="80"/>
      <c r="H192" s="80"/>
      <c r="I192" s="82"/>
      <c r="J192" s="94"/>
      <c r="K192" s="95"/>
    </row>
    <row r="193" spans="1:11" x14ac:dyDescent="0.25">
      <c r="A193" s="28"/>
      <c r="B193" s="29"/>
      <c r="C193" s="42" t="s">
        <v>182</v>
      </c>
      <c r="D193" s="42"/>
      <c r="E193" s="42"/>
      <c r="F193" s="42"/>
      <c r="G193" s="42"/>
      <c r="H193" s="42"/>
      <c r="I193" s="82"/>
      <c r="J193" s="94"/>
      <c r="K193" s="95"/>
    </row>
    <row r="194" spans="1:11" ht="6" customHeight="1" x14ac:dyDescent="0.25">
      <c r="A194" s="28"/>
      <c r="B194" s="29"/>
      <c r="C194" s="80"/>
      <c r="D194" s="80"/>
      <c r="E194" s="80"/>
      <c r="F194" s="80"/>
      <c r="G194" s="80"/>
      <c r="H194" s="80"/>
      <c r="I194" s="82"/>
      <c r="J194" s="94"/>
      <c r="K194" s="95"/>
    </row>
    <row r="195" spans="1:11" x14ac:dyDescent="0.25">
      <c r="A195" s="28"/>
      <c r="B195" s="29"/>
      <c r="C195" s="42" t="s">
        <v>183</v>
      </c>
      <c r="D195" s="42"/>
      <c r="E195" s="42"/>
      <c r="F195" s="42"/>
      <c r="G195" s="42"/>
      <c r="H195" s="42"/>
      <c r="I195" s="82"/>
      <c r="J195" s="94"/>
      <c r="K195" s="95"/>
    </row>
    <row r="196" spans="1:11" ht="6" customHeight="1" x14ac:dyDescent="0.25">
      <c r="A196" s="28"/>
      <c r="B196" s="29"/>
      <c r="C196" s="80"/>
      <c r="D196" s="80"/>
      <c r="E196" s="80"/>
      <c r="F196" s="80"/>
      <c r="G196" s="80"/>
      <c r="H196" s="80"/>
      <c r="I196" s="82"/>
      <c r="J196" s="94"/>
      <c r="K196" s="95"/>
    </row>
    <row r="197" spans="1:11" x14ac:dyDescent="0.25">
      <c r="A197" s="28"/>
      <c r="B197" s="29"/>
      <c r="C197" s="42" t="s">
        <v>184</v>
      </c>
      <c r="D197" s="42"/>
      <c r="E197" s="42"/>
      <c r="F197" s="42"/>
      <c r="G197" s="42"/>
      <c r="H197" s="42"/>
      <c r="I197" s="82"/>
      <c r="J197" s="94"/>
      <c r="K197" s="95"/>
    </row>
    <row r="198" spans="1:11" ht="6" customHeight="1" x14ac:dyDescent="0.25">
      <c r="A198" s="28"/>
      <c r="B198" s="29"/>
      <c r="C198" s="80"/>
      <c r="D198" s="80"/>
      <c r="E198" s="80"/>
      <c r="F198" s="80"/>
      <c r="G198" s="80"/>
      <c r="H198" s="80"/>
      <c r="I198" s="82"/>
      <c r="J198" s="94"/>
      <c r="K198" s="95"/>
    </row>
    <row r="199" spans="1:11" x14ac:dyDescent="0.25">
      <c r="A199" s="87"/>
      <c r="B199" s="29"/>
      <c r="C199" s="41"/>
      <c r="D199" s="77"/>
      <c r="E199" s="77"/>
      <c r="F199" s="77"/>
      <c r="G199" s="77">
        <v>4</v>
      </c>
      <c r="H199" s="58" t="s">
        <v>86</v>
      </c>
      <c r="I199" s="3"/>
      <c r="J199" s="34"/>
      <c r="K199" s="81">
        <f>G199*I199</f>
        <v>0</v>
      </c>
    </row>
    <row r="200" spans="1:11" ht="6" customHeight="1" x14ac:dyDescent="0.25">
      <c r="A200" s="87"/>
      <c r="B200" s="29"/>
      <c r="C200" s="41"/>
      <c r="D200" s="77"/>
      <c r="E200" s="77"/>
      <c r="F200" s="77"/>
      <c r="G200" s="53"/>
      <c r="H200" s="88"/>
      <c r="I200" s="82"/>
      <c r="J200" s="34"/>
      <c r="K200" s="96"/>
    </row>
    <row r="201" spans="1:11" x14ac:dyDescent="0.25">
      <c r="A201" s="28" t="s">
        <v>87</v>
      </c>
      <c r="B201" s="29"/>
      <c r="C201" s="65" t="s">
        <v>166</v>
      </c>
      <c r="D201" s="65"/>
      <c r="E201" s="65"/>
      <c r="F201" s="65"/>
      <c r="G201" s="65"/>
      <c r="H201" s="65"/>
      <c r="I201" s="82"/>
      <c r="J201" s="34"/>
      <c r="K201" s="96"/>
    </row>
    <row r="202" spans="1:11" x14ac:dyDescent="0.25">
      <c r="A202" s="28" t="s">
        <v>167</v>
      </c>
      <c r="B202" s="29"/>
      <c r="C202" s="91" t="s">
        <v>114</v>
      </c>
      <c r="D202" s="91"/>
      <c r="E202" s="91"/>
      <c r="F202" s="91"/>
      <c r="G202" s="91"/>
      <c r="H202" s="91"/>
      <c r="I202" s="82"/>
      <c r="J202" s="92"/>
      <c r="K202" s="92"/>
    </row>
    <row r="203" spans="1:11" ht="30" customHeight="1" x14ac:dyDescent="0.25">
      <c r="A203" s="28"/>
      <c r="B203" s="29"/>
      <c r="C203" s="42" t="s">
        <v>185</v>
      </c>
      <c r="D203" s="42"/>
      <c r="E203" s="42"/>
      <c r="F203" s="42"/>
      <c r="G203" s="42"/>
      <c r="H203" s="42"/>
      <c r="I203" s="82"/>
      <c r="J203" s="94"/>
      <c r="K203" s="95"/>
    </row>
    <row r="204" spans="1:11" ht="6" customHeight="1" x14ac:dyDescent="0.25">
      <c r="A204" s="28"/>
      <c r="B204" s="29"/>
      <c r="C204" s="80"/>
      <c r="D204" s="80"/>
      <c r="E204" s="80"/>
      <c r="F204" s="80"/>
      <c r="G204" s="80"/>
      <c r="H204" s="80"/>
      <c r="I204" s="82"/>
      <c r="J204" s="94"/>
      <c r="K204" s="95"/>
    </row>
    <row r="205" spans="1:11" ht="30" customHeight="1" x14ac:dyDescent="0.25">
      <c r="A205" s="28"/>
      <c r="B205" s="29"/>
      <c r="C205" s="42" t="s">
        <v>80</v>
      </c>
      <c r="D205" s="42"/>
      <c r="E205" s="42"/>
      <c r="F205" s="42"/>
      <c r="G205" s="42"/>
      <c r="H205" s="42"/>
      <c r="I205" s="82"/>
      <c r="J205" s="94"/>
      <c r="K205" s="95"/>
    </row>
    <row r="206" spans="1:11" ht="6" customHeight="1" x14ac:dyDescent="0.25">
      <c r="A206" s="28"/>
      <c r="B206" s="29"/>
      <c r="C206" s="80"/>
      <c r="D206" s="80"/>
      <c r="E206" s="80"/>
      <c r="F206" s="80"/>
      <c r="G206" s="80"/>
      <c r="H206" s="80"/>
      <c r="I206" s="82"/>
      <c r="J206" s="94"/>
      <c r="K206" s="95"/>
    </row>
    <row r="207" spans="1:11" x14ac:dyDescent="0.25">
      <c r="A207" s="28"/>
      <c r="B207" s="29"/>
      <c r="C207" s="42" t="s">
        <v>81</v>
      </c>
      <c r="D207" s="42"/>
      <c r="E207" s="42"/>
      <c r="F207" s="42"/>
      <c r="G207" s="42"/>
      <c r="H207" s="42"/>
      <c r="I207" s="82"/>
      <c r="J207" s="94"/>
      <c r="K207" s="95"/>
    </row>
    <row r="208" spans="1:11" ht="6" customHeight="1" x14ac:dyDescent="0.25">
      <c r="A208" s="28"/>
      <c r="B208" s="29"/>
      <c r="C208" s="80"/>
      <c r="D208" s="80"/>
      <c r="E208" s="80"/>
      <c r="F208" s="80"/>
      <c r="G208" s="80"/>
      <c r="H208" s="80"/>
      <c r="I208" s="82"/>
      <c r="J208" s="94"/>
      <c r="K208" s="95"/>
    </row>
    <row r="209" spans="1:11" x14ac:dyDescent="0.25">
      <c r="A209" s="28"/>
      <c r="B209" s="29"/>
      <c r="C209" s="42" t="s">
        <v>82</v>
      </c>
      <c r="D209" s="42"/>
      <c r="E209" s="42"/>
      <c r="F209" s="42"/>
      <c r="G209" s="42"/>
      <c r="H209" s="42"/>
      <c r="I209" s="82"/>
      <c r="J209" s="94"/>
      <c r="K209" s="95"/>
    </row>
    <row r="210" spans="1:11" ht="6" customHeight="1" x14ac:dyDescent="0.25">
      <c r="A210" s="28"/>
      <c r="B210" s="29"/>
      <c r="C210" s="80"/>
      <c r="D210" s="80"/>
      <c r="E210" s="80"/>
      <c r="F210" s="80"/>
      <c r="G210" s="80"/>
      <c r="H210" s="80"/>
      <c r="I210" s="82"/>
      <c r="J210" s="94"/>
      <c r="K210" s="95"/>
    </row>
    <row r="211" spans="1:11" x14ac:dyDescent="0.25">
      <c r="A211" s="87"/>
      <c r="B211" s="29"/>
      <c r="C211" s="41"/>
      <c r="D211" s="77"/>
      <c r="E211" s="77"/>
      <c r="F211" s="77"/>
      <c r="G211" s="77">
        <v>5</v>
      </c>
      <c r="H211" s="58" t="s">
        <v>86</v>
      </c>
      <c r="I211" s="3"/>
      <c r="J211" s="34"/>
      <c r="K211" s="81">
        <f>G211*I211</f>
        <v>0</v>
      </c>
    </row>
    <row r="212" spans="1:11" ht="6" customHeight="1" x14ac:dyDescent="0.25">
      <c r="A212" s="87"/>
      <c r="B212" s="29"/>
      <c r="C212" s="41"/>
      <c r="D212" s="77"/>
      <c r="E212" s="77"/>
      <c r="F212" s="77"/>
      <c r="G212" s="53"/>
      <c r="H212" s="88"/>
      <c r="I212" s="82"/>
      <c r="J212" s="34"/>
      <c r="K212" s="96"/>
    </row>
    <row r="213" spans="1:11" x14ac:dyDescent="0.25">
      <c r="A213" s="28" t="s">
        <v>89</v>
      </c>
      <c r="B213" s="29"/>
      <c r="C213" s="65" t="s">
        <v>133</v>
      </c>
      <c r="D213" s="65"/>
      <c r="E213" s="65"/>
      <c r="F213" s="65"/>
      <c r="G213" s="65"/>
      <c r="H213" s="65"/>
      <c r="I213" s="82"/>
      <c r="J213" s="34"/>
      <c r="K213" s="96"/>
    </row>
    <row r="214" spans="1:11" x14ac:dyDescent="0.25">
      <c r="A214" s="28" t="s">
        <v>134</v>
      </c>
      <c r="B214" s="29"/>
      <c r="C214" s="91" t="s">
        <v>115</v>
      </c>
      <c r="D214" s="91"/>
      <c r="E214" s="91"/>
      <c r="F214" s="91"/>
      <c r="G214" s="91"/>
      <c r="H214" s="91"/>
      <c r="I214" s="82"/>
      <c r="J214" s="92"/>
      <c r="K214" s="92"/>
    </row>
    <row r="215" spans="1:11" x14ac:dyDescent="0.25">
      <c r="A215" s="28"/>
      <c r="B215" s="29"/>
      <c r="C215" s="42" t="s">
        <v>186</v>
      </c>
      <c r="D215" s="42"/>
      <c r="E215" s="42"/>
      <c r="F215" s="42"/>
      <c r="G215" s="42"/>
      <c r="H215" s="42"/>
      <c r="I215" s="82"/>
      <c r="J215" s="94"/>
      <c r="K215" s="95"/>
    </row>
    <row r="216" spans="1:11" ht="6" customHeight="1" x14ac:dyDescent="0.25">
      <c r="A216" s="28"/>
      <c r="B216" s="29"/>
      <c r="C216" s="80"/>
      <c r="D216" s="80"/>
      <c r="E216" s="80"/>
      <c r="F216" s="80"/>
      <c r="G216" s="80"/>
      <c r="H216" s="80"/>
      <c r="I216" s="82"/>
      <c r="J216" s="94"/>
      <c r="K216" s="95"/>
    </row>
    <row r="217" spans="1:11" ht="30" customHeight="1" x14ac:dyDescent="0.25">
      <c r="A217" s="28"/>
      <c r="B217" s="29"/>
      <c r="C217" s="42" t="s">
        <v>80</v>
      </c>
      <c r="D217" s="42"/>
      <c r="E217" s="42"/>
      <c r="F217" s="42"/>
      <c r="G217" s="42"/>
      <c r="H217" s="42"/>
      <c r="I217" s="82"/>
      <c r="J217" s="94"/>
      <c r="K217" s="95"/>
    </row>
    <row r="218" spans="1:11" ht="6" customHeight="1" x14ac:dyDescent="0.25">
      <c r="A218" s="28"/>
      <c r="B218" s="29"/>
      <c r="C218" s="80"/>
      <c r="D218" s="80"/>
      <c r="E218" s="80"/>
      <c r="F218" s="80"/>
      <c r="G218" s="80"/>
      <c r="H218" s="80"/>
      <c r="I218" s="82"/>
      <c r="J218" s="94"/>
      <c r="K218" s="95"/>
    </row>
    <row r="219" spans="1:11" x14ac:dyDescent="0.25">
      <c r="A219" s="28"/>
      <c r="B219" s="29"/>
      <c r="C219" s="42" t="s">
        <v>81</v>
      </c>
      <c r="D219" s="42"/>
      <c r="E219" s="42"/>
      <c r="F219" s="42"/>
      <c r="G219" s="42"/>
      <c r="H219" s="42"/>
      <c r="I219" s="82"/>
      <c r="J219" s="94"/>
      <c r="K219" s="95"/>
    </row>
    <row r="220" spans="1:11" ht="6" customHeight="1" x14ac:dyDescent="0.25">
      <c r="A220" s="28"/>
      <c r="B220" s="29"/>
      <c r="C220" s="80"/>
      <c r="D220" s="80"/>
      <c r="E220" s="80"/>
      <c r="F220" s="80"/>
      <c r="G220" s="80"/>
      <c r="H220" s="80"/>
      <c r="I220" s="82"/>
      <c r="J220" s="94"/>
      <c r="K220" s="95"/>
    </row>
    <row r="221" spans="1:11" x14ac:dyDescent="0.25">
      <c r="A221" s="28"/>
      <c r="B221" s="29"/>
      <c r="C221" s="42" t="s">
        <v>82</v>
      </c>
      <c r="D221" s="42"/>
      <c r="E221" s="42"/>
      <c r="F221" s="42"/>
      <c r="G221" s="42"/>
      <c r="H221" s="42"/>
      <c r="I221" s="82"/>
      <c r="J221" s="94"/>
      <c r="K221" s="95"/>
    </row>
    <row r="222" spans="1:11" ht="6" customHeight="1" x14ac:dyDescent="0.25">
      <c r="A222" s="28"/>
      <c r="B222" s="29"/>
      <c r="C222" s="80"/>
      <c r="D222" s="80"/>
      <c r="E222" s="80"/>
      <c r="F222" s="80"/>
      <c r="G222" s="80"/>
      <c r="H222" s="80"/>
      <c r="I222" s="82"/>
      <c r="J222" s="94"/>
      <c r="K222" s="95"/>
    </row>
    <row r="223" spans="1:11" x14ac:dyDescent="0.25">
      <c r="A223" s="87"/>
      <c r="B223" s="29"/>
      <c r="C223" s="41"/>
      <c r="D223" s="77"/>
      <c r="E223" s="77"/>
      <c r="F223" s="77"/>
      <c r="G223" s="77">
        <v>1</v>
      </c>
      <c r="H223" s="58" t="s">
        <v>116</v>
      </c>
      <c r="I223" s="3"/>
      <c r="J223" s="34"/>
      <c r="K223" s="81">
        <f>G223*I223</f>
        <v>0</v>
      </c>
    </row>
    <row r="224" spans="1:11" ht="6" customHeight="1" x14ac:dyDescent="0.25">
      <c r="A224" s="87"/>
      <c r="B224" s="29"/>
      <c r="C224" s="41"/>
      <c r="D224" s="77"/>
      <c r="E224" s="77"/>
      <c r="F224" s="77"/>
      <c r="G224" s="53"/>
      <c r="H224" s="88"/>
      <c r="I224" s="82"/>
      <c r="J224" s="34"/>
      <c r="K224" s="96"/>
    </row>
    <row r="225" spans="1:11" x14ac:dyDescent="0.25">
      <c r="A225" s="28" t="s">
        <v>135</v>
      </c>
      <c r="B225" s="29"/>
      <c r="C225" s="91" t="s">
        <v>117</v>
      </c>
      <c r="D225" s="91"/>
      <c r="E225" s="91"/>
      <c r="F225" s="91"/>
      <c r="G225" s="91"/>
      <c r="H225" s="91"/>
      <c r="I225" s="82"/>
      <c r="J225" s="92"/>
      <c r="K225" s="92"/>
    </row>
    <row r="226" spans="1:11" ht="66.75" customHeight="1" x14ac:dyDescent="0.25">
      <c r="A226" s="28"/>
      <c r="B226" s="29"/>
      <c r="C226" s="42" t="s">
        <v>118</v>
      </c>
      <c r="D226" s="42"/>
      <c r="E226" s="42"/>
      <c r="F226" s="42"/>
      <c r="G226" s="42"/>
      <c r="H226" s="42"/>
      <c r="I226" s="82"/>
      <c r="J226" s="94"/>
      <c r="K226" s="95"/>
    </row>
    <row r="227" spans="1:11" ht="6" customHeight="1" x14ac:dyDescent="0.25">
      <c r="A227" s="28"/>
      <c r="B227" s="29"/>
      <c r="C227" s="80"/>
      <c r="D227" s="80"/>
      <c r="E227" s="80"/>
      <c r="F227" s="80"/>
      <c r="G227" s="80"/>
      <c r="H227" s="80"/>
      <c r="I227" s="82"/>
      <c r="J227" s="94"/>
      <c r="K227" s="95"/>
    </row>
    <row r="228" spans="1:11" x14ac:dyDescent="0.25">
      <c r="A228" s="28"/>
      <c r="B228" s="29"/>
      <c r="C228" s="42" t="s">
        <v>181</v>
      </c>
      <c r="D228" s="42"/>
      <c r="E228" s="42"/>
      <c r="F228" s="42"/>
      <c r="G228" s="42"/>
      <c r="H228" s="42"/>
      <c r="I228" s="82"/>
      <c r="J228" s="94"/>
      <c r="K228" s="95"/>
    </row>
    <row r="229" spans="1:11" ht="6" customHeight="1" x14ac:dyDescent="0.25">
      <c r="A229" s="28"/>
      <c r="B229" s="29"/>
      <c r="C229" s="80"/>
      <c r="D229" s="80"/>
      <c r="E229" s="80"/>
      <c r="F229" s="80"/>
      <c r="G229" s="80"/>
      <c r="H229" s="80"/>
      <c r="I229" s="82"/>
      <c r="J229" s="94"/>
      <c r="K229" s="95"/>
    </row>
    <row r="230" spans="1:11" x14ac:dyDescent="0.25">
      <c r="A230" s="28"/>
      <c r="B230" s="29"/>
      <c r="C230" s="42" t="s">
        <v>113</v>
      </c>
      <c r="D230" s="42"/>
      <c r="E230" s="42"/>
      <c r="F230" s="42"/>
      <c r="G230" s="42"/>
      <c r="H230" s="42"/>
      <c r="I230" s="82"/>
      <c r="J230" s="94"/>
      <c r="K230" s="95"/>
    </row>
    <row r="231" spans="1:11" ht="6" customHeight="1" x14ac:dyDescent="0.25">
      <c r="A231" s="28"/>
      <c r="B231" s="29"/>
      <c r="C231" s="80"/>
      <c r="D231" s="80"/>
      <c r="E231" s="80"/>
      <c r="F231" s="80"/>
      <c r="G231" s="80"/>
      <c r="H231" s="80"/>
      <c r="I231" s="82"/>
      <c r="J231" s="94"/>
      <c r="K231" s="95"/>
    </row>
    <row r="232" spans="1:11" x14ac:dyDescent="0.25">
      <c r="A232" s="28"/>
      <c r="B232" s="29"/>
      <c r="C232" s="42" t="s">
        <v>182</v>
      </c>
      <c r="D232" s="42"/>
      <c r="E232" s="42"/>
      <c r="F232" s="42"/>
      <c r="G232" s="42"/>
      <c r="H232" s="42"/>
      <c r="I232" s="82"/>
      <c r="J232" s="94"/>
      <c r="K232" s="95"/>
    </row>
    <row r="233" spans="1:11" ht="6" customHeight="1" x14ac:dyDescent="0.25">
      <c r="A233" s="28"/>
      <c r="B233" s="29"/>
      <c r="C233" s="80"/>
      <c r="D233" s="80"/>
      <c r="E233" s="80"/>
      <c r="F233" s="80"/>
      <c r="G233" s="80"/>
      <c r="H233" s="80"/>
      <c r="I233" s="82"/>
      <c r="J233" s="94"/>
      <c r="K233" s="95"/>
    </row>
    <row r="234" spans="1:11" x14ac:dyDescent="0.25">
      <c r="A234" s="28"/>
      <c r="B234" s="29"/>
      <c r="C234" s="42" t="s">
        <v>183</v>
      </c>
      <c r="D234" s="42"/>
      <c r="E234" s="42"/>
      <c r="F234" s="42"/>
      <c r="G234" s="42"/>
      <c r="H234" s="42"/>
      <c r="I234" s="82"/>
      <c r="J234" s="94"/>
      <c r="K234" s="95"/>
    </row>
    <row r="235" spans="1:11" ht="6" customHeight="1" x14ac:dyDescent="0.25">
      <c r="A235" s="28"/>
      <c r="B235" s="29"/>
      <c r="C235" s="80"/>
      <c r="D235" s="80"/>
      <c r="E235" s="80"/>
      <c r="F235" s="80"/>
      <c r="G235" s="80"/>
      <c r="H235" s="80"/>
      <c r="I235" s="82"/>
      <c r="J235" s="94"/>
      <c r="K235" s="95"/>
    </row>
    <row r="236" spans="1:11" x14ac:dyDescent="0.25">
      <c r="A236" s="28"/>
      <c r="B236" s="29"/>
      <c r="C236" s="42" t="s">
        <v>184</v>
      </c>
      <c r="D236" s="42"/>
      <c r="E236" s="42"/>
      <c r="F236" s="42"/>
      <c r="G236" s="42"/>
      <c r="H236" s="42"/>
      <c r="I236" s="82"/>
      <c r="J236" s="94"/>
      <c r="K236" s="95"/>
    </row>
    <row r="237" spans="1:11" ht="6" customHeight="1" x14ac:dyDescent="0.25">
      <c r="A237" s="28"/>
      <c r="B237" s="29"/>
      <c r="C237" s="80"/>
      <c r="D237" s="80"/>
      <c r="E237" s="80"/>
      <c r="F237" s="80"/>
      <c r="G237" s="80"/>
      <c r="H237" s="80"/>
      <c r="I237" s="82"/>
      <c r="J237" s="94"/>
      <c r="K237" s="95"/>
    </row>
    <row r="238" spans="1:11" x14ac:dyDescent="0.25">
      <c r="A238" s="87"/>
      <c r="B238" s="29"/>
      <c r="C238" s="41"/>
      <c r="D238" s="77"/>
      <c r="E238" s="77"/>
      <c r="F238" s="77"/>
      <c r="G238" s="77">
        <v>1</v>
      </c>
      <c r="H238" s="58" t="s">
        <v>21</v>
      </c>
      <c r="I238" s="3"/>
      <c r="J238" s="34"/>
      <c r="K238" s="81">
        <f>G238*I238</f>
        <v>0</v>
      </c>
    </row>
    <row r="239" spans="1:11" ht="6" customHeight="1" x14ac:dyDescent="0.25">
      <c r="A239" s="87"/>
      <c r="B239" s="29"/>
      <c r="C239" s="41"/>
      <c r="D239" s="77"/>
      <c r="E239" s="77"/>
      <c r="F239" s="77"/>
      <c r="G239" s="53"/>
      <c r="H239" s="88"/>
      <c r="I239" s="82"/>
      <c r="J239" s="34"/>
      <c r="K239" s="96"/>
    </row>
    <row r="240" spans="1:11" x14ac:dyDescent="0.25">
      <c r="A240" s="28" t="s">
        <v>91</v>
      </c>
      <c r="B240" s="29"/>
      <c r="C240" s="65" t="s">
        <v>168</v>
      </c>
      <c r="D240" s="65"/>
      <c r="E240" s="65"/>
      <c r="F240" s="65"/>
      <c r="G240" s="65"/>
      <c r="H240" s="65"/>
      <c r="I240" s="82"/>
      <c r="J240" s="34"/>
      <c r="K240" s="96"/>
    </row>
    <row r="241" spans="1:11" x14ac:dyDescent="0.25">
      <c r="A241" s="28" t="s">
        <v>169</v>
      </c>
      <c r="B241" s="29"/>
      <c r="C241" s="91" t="s">
        <v>136</v>
      </c>
      <c r="D241" s="91"/>
      <c r="E241" s="91"/>
      <c r="F241" s="91"/>
      <c r="G241" s="91"/>
      <c r="H241" s="91"/>
      <c r="I241" s="82"/>
      <c r="J241" s="92"/>
      <c r="K241" s="92"/>
    </row>
    <row r="242" spans="1:11" x14ac:dyDescent="0.25">
      <c r="A242" s="28"/>
      <c r="B242" s="29"/>
      <c r="C242" s="42" t="s">
        <v>187</v>
      </c>
      <c r="D242" s="42"/>
      <c r="E242" s="42"/>
      <c r="F242" s="42"/>
      <c r="G242" s="42"/>
      <c r="H242" s="42"/>
      <c r="I242" s="82"/>
      <c r="J242" s="94"/>
      <c r="K242" s="95"/>
    </row>
    <row r="243" spans="1:11" ht="6" customHeight="1" x14ac:dyDescent="0.25">
      <c r="A243" s="28"/>
      <c r="B243" s="29"/>
      <c r="C243" s="80"/>
      <c r="D243" s="80"/>
      <c r="E243" s="80"/>
      <c r="F243" s="80"/>
      <c r="G243" s="80"/>
      <c r="H243" s="80"/>
      <c r="I243" s="82"/>
      <c r="J243" s="94"/>
      <c r="K243" s="95"/>
    </row>
    <row r="244" spans="1:11" ht="30" customHeight="1" x14ac:dyDescent="0.25">
      <c r="A244" s="28"/>
      <c r="B244" s="29"/>
      <c r="C244" s="42" t="s">
        <v>80</v>
      </c>
      <c r="D244" s="42"/>
      <c r="E244" s="42"/>
      <c r="F244" s="42"/>
      <c r="G244" s="42"/>
      <c r="H244" s="42"/>
      <c r="I244" s="82"/>
      <c r="J244" s="94"/>
      <c r="K244" s="95"/>
    </row>
    <row r="245" spans="1:11" ht="6" customHeight="1" x14ac:dyDescent="0.25">
      <c r="A245" s="28"/>
      <c r="B245" s="29"/>
      <c r="C245" s="80"/>
      <c r="D245" s="80"/>
      <c r="E245" s="80"/>
      <c r="F245" s="80"/>
      <c r="G245" s="80"/>
      <c r="H245" s="80"/>
      <c r="I245" s="82"/>
      <c r="J245" s="94"/>
      <c r="K245" s="95"/>
    </row>
    <row r="246" spans="1:11" x14ac:dyDescent="0.25">
      <c r="A246" s="28"/>
      <c r="B246" s="29"/>
      <c r="C246" s="42" t="s">
        <v>81</v>
      </c>
      <c r="D246" s="42"/>
      <c r="E246" s="42"/>
      <c r="F246" s="42"/>
      <c r="G246" s="42"/>
      <c r="H246" s="42"/>
      <c r="I246" s="82"/>
      <c r="J246" s="94"/>
      <c r="K246" s="95"/>
    </row>
    <row r="247" spans="1:11" ht="6" customHeight="1" x14ac:dyDescent="0.25">
      <c r="A247" s="28"/>
      <c r="B247" s="29"/>
      <c r="C247" s="80"/>
      <c r="D247" s="80"/>
      <c r="E247" s="80"/>
      <c r="F247" s="80"/>
      <c r="G247" s="80"/>
      <c r="H247" s="80"/>
      <c r="I247" s="82"/>
      <c r="J247" s="94"/>
      <c r="K247" s="95"/>
    </row>
    <row r="248" spans="1:11" x14ac:dyDescent="0.25">
      <c r="A248" s="28"/>
      <c r="B248" s="29"/>
      <c r="C248" s="42" t="s">
        <v>82</v>
      </c>
      <c r="D248" s="42"/>
      <c r="E248" s="42"/>
      <c r="F248" s="42"/>
      <c r="G248" s="42"/>
      <c r="H248" s="42"/>
      <c r="I248" s="82"/>
      <c r="J248" s="94"/>
      <c r="K248" s="95"/>
    </row>
    <row r="249" spans="1:11" ht="6" customHeight="1" x14ac:dyDescent="0.25">
      <c r="A249" s="28"/>
      <c r="B249" s="29"/>
      <c r="C249" s="80"/>
      <c r="D249" s="80"/>
      <c r="E249" s="80"/>
      <c r="F249" s="80"/>
      <c r="G249" s="80"/>
      <c r="H249" s="80"/>
      <c r="I249" s="82"/>
      <c r="J249" s="94"/>
      <c r="K249" s="95"/>
    </row>
    <row r="250" spans="1:11" x14ac:dyDescent="0.25">
      <c r="A250" s="87"/>
      <c r="B250" s="29"/>
      <c r="C250" s="41"/>
      <c r="D250" s="77"/>
      <c r="E250" s="77"/>
      <c r="F250" s="77"/>
      <c r="G250" s="77">
        <v>1</v>
      </c>
      <c r="H250" s="58" t="s">
        <v>116</v>
      </c>
      <c r="I250" s="3"/>
      <c r="J250" s="34"/>
      <c r="K250" s="81">
        <f>G250*I250</f>
        <v>0</v>
      </c>
    </row>
    <row r="251" spans="1:11" ht="6" customHeight="1" x14ac:dyDescent="0.25">
      <c r="A251" s="87"/>
      <c r="B251" s="29"/>
      <c r="C251" s="41"/>
      <c r="D251" s="77"/>
      <c r="E251" s="77"/>
      <c r="F251" s="77"/>
      <c r="G251" s="53"/>
      <c r="H251" s="88"/>
      <c r="I251" s="82"/>
      <c r="J251" s="34"/>
      <c r="K251" s="96"/>
    </row>
    <row r="252" spans="1:11" x14ac:dyDescent="0.25">
      <c r="A252" s="28" t="s">
        <v>93</v>
      </c>
      <c r="B252" s="29"/>
      <c r="C252" s="65" t="s">
        <v>170</v>
      </c>
      <c r="D252" s="65"/>
      <c r="E252" s="65"/>
      <c r="F252" s="65"/>
      <c r="G252" s="65"/>
      <c r="H252" s="65"/>
      <c r="I252" s="82"/>
      <c r="J252" s="34"/>
      <c r="K252" s="96"/>
    </row>
    <row r="253" spans="1:11" x14ac:dyDescent="0.25">
      <c r="A253" s="28" t="s">
        <v>171</v>
      </c>
      <c r="B253" s="29"/>
      <c r="C253" s="91" t="s">
        <v>137</v>
      </c>
      <c r="D253" s="91"/>
      <c r="E253" s="91"/>
      <c r="F253" s="91"/>
      <c r="G253" s="91"/>
      <c r="H253" s="91"/>
      <c r="I253" s="82"/>
      <c r="J253" s="92"/>
      <c r="K253" s="92"/>
    </row>
    <row r="254" spans="1:11" x14ac:dyDescent="0.25">
      <c r="A254" s="28"/>
      <c r="B254" s="29"/>
      <c r="C254" s="42" t="s">
        <v>188</v>
      </c>
      <c r="D254" s="42"/>
      <c r="E254" s="42"/>
      <c r="F254" s="42"/>
      <c r="G254" s="42"/>
      <c r="H254" s="42"/>
      <c r="I254" s="82"/>
      <c r="J254" s="94"/>
      <c r="K254" s="95"/>
    </row>
    <row r="255" spans="1:11" ht="6" customHeight="1" x14ac:dyDescent="0.25">
      <c r="A255" s="28"/>
      <c r="B255" s="29"/>
      <c r="C255" s="80"/>
      <c r="D255" s="80"/>
      <c r="E255" s="80"/>
      <c r="F255" s="80"/>
      <c r="G255" s="80"/>
      <c r="H255" s="80"/>
      <c r="I255" s="82"/>
      <c r="J255" s="94"/>
      <c r="K255" s="95"/>
    </row>
    <row r="256" spans="1:11" ht="30" customHeight="1" x14ac:dyDescent="0.25">
      <c r="A256" s="28"/>
      <c r="B256" s="29"/>
      <c r="C256" s="42" t="s">
        <v>80</v>
      </c>
      <c r="D256" s="42"/>
      <c r="E256" s="42"/>
      <c r="F256" s="42"/>
      <c r="G256" s="42"/>
      <c r="H256" s="42"/>
      <c r="I256" s="82"/>
      <c r="J256" s="94"/>
      <c r="K256" s="95"/>
    </row>
    <row r="257" spans="1:11" ht="6" customHeight="1" x14ac:dyDescent="0.25">
      <c r="A257" s="28"/>
      <c r="B257" s="29"/>
      <c r="C257" s="80"/>
      <c r="D257" s="80"/>
      <c r="E257" s="80"/>
      <c r="F257" s="80"/>
      <c r="G257" s="80"/>
      <c r="H257" s="80"/>
      <c r="I257" s="82"/>
      <c r="J257" s="94"/>
      <c r="K257" s="95"/>
    </row>
    <row r="258" spans="1:11" x14ac:dyDescent="0.25">
      <c r="A258" s="28"/>
      <c r="B258" s="29"/>
      <c r="C258" s="42" t="s">
        <v>81</v>
      </c>
      <c r="D258" s="42"/>
      <c r="E258" s="42"/>
      <c r="F258" s="42"/>
      <c r="G258" s="42"/>
      <c r="H258" s="42"/>
      <c r="I258" s="82"/>
      <c r="J258" s="94"/>
      <c r="K258" s="95"/>
    </row>
    <row r="259" spans="1:11" ht="6" customHeight="1" x14ac:dyDescent="0.25">
      <c r="A259" s="28"/>
      <c r="B259" s="29"/>
      <c r="C259" s="80"/>
      <c r="D259" s="80"/>
      <c r="E259" s="80"/>
      <c r="F259" s="80"/>
      <c r="G259" s="80"/>
      <c r="H259" s="80"/>
      <c r="I259" s="82"/>
      <c r="J259" s="94"/>
      <c r="K259" s="95"/>
    </row>
    <row r="260" spans="1:11" x14ac:dyDescent="0.25">
      <c r="A260" s="28"/>
      <c r="B260" s="29"/>
      <c r="C260" s="42" t="s">
        <v>82</v>
      </c>
      <c r="D260" s="42"/>
      <c r="E260" s="42"/>
      <c r="F260" s="42"/>
      <c r="G260" s="42"/>
      <c r="H260" s="42"/>
      <c r="I260" s="82"/>
      <c r="J260" s="94"/>
      <c r="K260" s="95"/>
    </row>
    <row r="261" spans="1:11" ht="6" customHeight="1" x14ac:dyDescent="0.25">
      <c r="A261" s="28"/>
      <c r="B261" s="29"/>
      <c r="C261" s="80"/>
      <c r="D261" s="80"/>
      <c r="E261" s="80"/>
      <c r="F261" s="80"/>
      <c r="G261" s="80"/>
      <c r="H261" s="80"/>
      <c r="I261" s="82"/>
      <c r="J261" s="94"/>
      <c r="K261" s="95"/>
    </row>
    <row r="262" spans="1:11" x14ac:dyDescent="0.25">
      <c r="A262" s="87"/>
      <c r="B262" s="29"/>
      <c r="C262" s="41"/>
      <c r="D262" s="77"/>
      <c r="E262" s="77"/>
      <c r="F262" s="77"/>
      <c r="G262" s="77">
        <v>2</v>
      </c>
      <c r="H262" s="58" t="s">
        <v>116</v>
      </c>
      <c r="I262" s="3"/>
      <c r="J262" s="34"/>
      <c r="K262" s="81">
        <f>G262*I262</f>
        <v>0</v>
      </c>
    </row>
    <row r="263" spans="1:11" ht="6" customHeight="1" x14ac:dyDescent="0.25">
      <c r="A263" s="87"/>
      <c r="B263" s="29"/>
      <c r="C263" s="41"/>
      <c r="D263" s="77"/>
      <c r="E263" s="77"/>
      <c r="F263" s="77"/>
      <c r="G263" s="53"/>
      <c r="H263" s="88"/>
      <c r="I263" s="82"/>
      <c r="J263" s="34"/>
      <c r="K263" s="96"/>
    </row>
    <row r="264" spans="1:11" x14ac:dyDescent="0.25">
      <c r="A264" s="28" t="s">
        <v>96</v>
      </c>
      <c r="B264" s="29"/>
      <c r="C264" s="65" t="s">
        <v>138</v>
      </c>
      <c r="D264" s="65"/>
      <c r="E264" s="65"/>
      <c r="F264" s="65"/>
      <c r="G264" s="65"/>
      <c r="H264" s="65"/>
      <c r="I264" s="82"/>
      <c r="J264" s="34"/>
      <c r="K264" s="96"/>
    </row>
    <row r="265" spans="1:11" x14ac:dyDescent="0.25">
      <c r="A265" s="28" t="s">
        <v>139</v>
      </c>
      <c r="B265" s="29"/>
      <c r="C265" s="91" t="s">
        <v>140</v>
      </c>
      <c r="D265" s="91"/>
      <c r="E265" s="91"/>
      <c r="F265" s="91"/>
      <c r="G265" s="91"/>
      <c r="H265" s="91"/>
      <c r="I265" s="82"/>
      <c r="J265" s="92"/>
      <c r="K265" s="92"/>
    </row>
    <row r="266" spans="1:11" ht="77.25" customHeight="1" x14ac:dyDescent="0.25">
      <c r="A266" s="28"/>
      <c r="B266" s="29"/>
      <c r="C266" s="42" t="s">
        <v>141</v>
      </c>
      <c r="D266" s="42"/>
      <c r="E266" s="42"/>
      <c r="F266" s="42"/>
      <c r="G266" s="42"/>
      <c r="H266" s="42"/>
      <c r="I266" s="82"/>
      <c r="J266" s="94"/>
      <c r="K266" s="95"/>
    </row>
    <row r="267" spans="1:11" ht="6" customHeight="1" x14ac:dyDescent="0.25">
      <c r="A267" s="28"/>
      <c r="B267" s="29"/>
      <c r="C267" s="80"/>
      <c r="D267" s="80"/>
      <c r="E267" s="80"/>
      <c r="F267" s="80"/>
      <c r="G267" s="80"/>
      <c r="H267" s="80"/>
      <c r="I267" s="82"/>
      <c r="J267" s="94"/>
      <c r="K267" s="95"/>
    </row>
    <row r="268" spans="1:11" x14ac:dyDescent="0.25">
      <c r="A268" s="28"/>
      <c r="B268" s="29"/>
      <c r="C268" s="42" t="s">
        <v>181</v>
      </c>
      <c r="D268" s="42"/>
      <c r="E268" s="42"/>
      <c r="F268" s="42"/>
      <c r="G268" s="42"/>
      <c r="H268" s="42"/>
      <c r="I268" s="82"/>
      <c r="J268" s="94"/>
      <c r="K268" s="95"/>
    </row>
    <row r="269" spans="1:11" ht="6" customHeight="1" x14ac:dyDescent="0.25">
      <c r="A269" s="28"/>
      <c r="B269" s="29"/>
      <c r="C269" s="80"/>
      <c r="D269" s="80"/>
      <c r="E269" s="80"/>
      <c r="F269" s="80"/>
      <c r="G269" s="80"/>
      <c r="H269" s="80"/>
      <c r="I269" s="82"/>
      <c r="J269" s="94"/>
      <c r="K269" s="95"/>
    </row>
    <row r="270" spans="1:11" x14ac:dyDescent="0.25">
      <c r="A270" s="28"/>
      <c r="B270" s="29"/>
      <c r="C270" s="42" t="s">
        <v>113</v>
      </c>
      <c r="D270" s="42"/>
      <c r="E270" s="42"/>
      <c r="F270" s="42"/>
      <c r="G270" s="42"/>
      <c r="H270" s="42"/>
      <c r="I270" s="82"/>
      <c r="J270" s="94"/>
      <c r="K270" s="95"/>
    </row>
    <row r="271" spans="1:11" ht="6" customHeight="1" x14ac:dyDescent="0.25">
      <c r="A271" s="28"/>
      <c r="B271" s="29"/>
      <c r="C271" s="80"/>
      <c r="D271" s="80"/>
      <c r="E271" s="80"/>
      <c r="F271" s="80"/>
      <c r="G271" s="80"/>
      <c r="H271" s="80"/>
      <c r="I271" s="82"/>
      <c r="J271" s="94"/>
      <c r="K271" s="95"/>
    </row>
    <row r="272" spans="1:11" x14ac:dyDescent="0.25">
      <c r="A272" s="28"/>
      <c r="B272" s="29"/>
      <c r="C272" s="42" t="s">
        <v>182</v>
      </c>
      <c r="D272" s="42"/>
      <c r="E272" s="42"/>
      <c r="F272" s="42"/>
      <c r="G272" s="42"/>
      <c r="H272" s="42"/>
      <c r="I272" s="82"/>
      <c r="J272" s="94"/>
      <c r="K272" s="95"/>
    </row>
    <row r="273" spans="1:11" ht="6" customHeight="1" x14ac:dyDescent="0.25">
      <c r="A273" s="28"/>
      <c r="B273" s="29"/>
      <c r="C273" s="80"/>
      <c r="D273" s="80"/>
      <c r="E273" s="80"/>
      <c r="F273" s="80"/>
      <c r="G273" s="80"/>
      <c r="H273" s="80"/>
      <c r="I273" s="82"/>
      <c r="J273" s="94"/>
      <c r="K273" s="95"/>
    </row>
    <row r="274" spans="1:11" x14ac:dyDescent="0.25">
      <c r="A274" s="28"/>
      <c r="B274" s="29"/>
      <c r="C274" s="42" t="s">
        <v>183</v>
      </c>
      <c r="D274" s="42"/>
      <c r="E274" s="42"/>
      <c r="F274" s="42"/>
      <c r="G274" s="42"/>
      <c r="H274" s="42"/>
      <c r="I274" s="82"/>
      <c r="J274" s="94"/>
      <c r="K274" s="95"/>
    </row>
    <row r="275" spans="1:11" ht="6" customHeight="1" x14ac:dyDescent="0.25">
      <c r="A275" s="28"/>
      <c r="B275" s="29"/>
      <c r="C275" s="80"/>
      <c r="D275" s="80"/>
      <c r="E275" s="80"/>
      <c r="F275" s="80"/>
      <c r="G275" s="80"/>
      <c r="H275" s="80"/>
      <c r="I275" s="82"/>
      <c r="J275" s="94"/>
      <c r="K275" s="95"/>
    </row>
    <row r="276" spans="1:11" x14ac:dyDescent="0.25">
      <c r="A276" s="28"/>
      <c r="B276" s="29"/>
      <c r="C276" s="42" t="s">
        <v>184</v>
      </c>
      <c r="D276" s="42"/>
      <c r="E276" s="42"/>
      <c r="F276" s="42"/>
      <c r="G276" s="42"/>
      <c r="H276" s="42"/>
      <c r="I276" s="82"/>
      <c r="J276" s="94"/>
      <c r="K276" s="95"/>
    </row>
    <row r="277" spans="1:11" ht="6" customHeight="1" x14ac:dyDescent="0.25">
      <c r="A277" s="28"/>
      <c r="B277" s="29"/>
      <c r="C277" s="80"/>
      <c r="D277" s="80"/>
      <c r="E277" s="80"/>
      <c r="F277" s="80"/>
      <c r="G277" s="80"/>
      <c r="H277" s="80"/>
      <c r="I277" s="82"/>
      <c r="J277" s="94"/>
      <c r="K277" s="95"/>
    </row>
    <row r="278" spans="1:11" x14ac:dyDescent="0.25">
      <c r="A278" s="87"/>
      <c r="B278" s="29"/>
      <c r="C278" s="41"/>
      <c r="D278" s="77"/>
      <c r="E278" s="77"/>
      <c r="F278" s="77"/>
      <c r="G278" s="77">
        <v>15</v>
      </c>
      <c r="H278" s="58" t="s">
        <v>21</v>
      </c>
      <c r="I278" s="3"/>
      <c r="J278" s="34"/>
      <c r="K278" s="81">
        <f>G278*I278</f>
        <v>0</v>
      </c>
    </row>
    <row r="279" spans="1:11" ht="6" customHeight="1" x14ac:dyDescent="0.25">
      <c r="A279" s="87"/>
      <c r="B279" s="29"/>
      <c r="C279" s="41"/>
      <c r="D279" s="77"/>
      <c r="E279" s="77"/>
      <c r="F279" s="77"/>
      <c r="G279" s="53"/>
      <c r="H279" s="88"/>
      <c r="I279" s="82"/>
      <c r="J279" s="34"/>
      <c r="K279" s="96"/>
    </row>
    <row r="280" spans="1:11" ht="30" customHeight="1" x14ac:dyDescent="0.25">
      <c r="A280" s="28" t="s">
        <v>142</v>
      </c>
      <c r="B280" s="29"/>
      <c r="C280" s="91" t="s">
        <v>143</v>
      </c>
      <c r="D280" s="91"/>
      <c r="E280" s="91"/>
      <c r="F280" s="91"/>
      <c r="G280" s="91"/>
      <c r="H280" s="91"/>
      <c r="I280" s="82"/>
      <c r="J280" s="92"/>
      <c r="K280" s="92"/>
    </row>
    <row r="281" spans="1:11" x14ac:dyDescent="0.25">
      <c r="A281" s="28"/>
      <c r="B281" s="29"/>
      <c r="C281" s="42" t="s">
        <v>189</v>
      </c>
      <c r="D281" s="42"/>
      <c r="E281" s="42"/>
      <c r="F281" s="42"/>
      <c r="G281" s="42"/>
      <c r="H281" s="42"/>
      <c r="I281" s="82"/>
      <c r="J281" s="94"/>
      <c r="K281" s="95"/>
    </row>
    <row r="282" spans="1:11" ht="6" customHeight="1" x14ac:dyDescent="0.25">
      <c r="A282" s="28"/>
      <c r="B282" s="29"/>
      <c r="C282" s="80"/>
      <c r="D282" s="80"/>
      <c r="E282" s="80"/>
      <c r="F282" s="80"/>
      <c r="G282" s="80"/>
      <c r="H282" s="80"/>
      <c r="I282" s="82"/>
      <c r="J282" s="94"/>
      <c r="K282" s="95"/>
    </row>
    <row r="283" spans="1:11" ht="30" customHeight="1" x14ac:dyDescent="0.25">
      <c r="A283" s="28"/>
      <c r="B283" s="29"/>
      <c r="C283" s="42" t="s">
        <v>80</v>
      </c>
      <c r="D283" s="42"/>
      <c r="E283" s="42"/>
      <c r="F283" s="42"/>
      <c r="G283" s="42"/>
      <c r="H283" s="42"/>
      <c r="I283" s="82"/>
      <c r="J283" s="94"/>
      <c r="K283" s="95"/>
    </row>
    <row r="284" spans="1:11" ht="6" customHeight="1" x14ac:dyDescent="0.25">
      <c r="A284" s="28"/>
      <c r="B284" s="29"/>
      <c r="C284" s="80"/>
      <c r="D284" s="80"/>
      <c r="E284" s="80"/>
      <c r="F284" s="80"/>
      <c r="G284" s="80"/>
      <c r="H284" s="80"/>
      <c r="I284" s="82"/>
      <c r="J284" s="94"/>
      <c r="K284" s="95"/>
    </row>
    <row r="285" spans="1:11" x14ac:dyDescent="0.25">
      <c r="A285" s="28"/>
      <c r="B285" s="29"/>
      <c r="C285" s="42" t="s">
        <v>81</v>
      </c>
      <c r="D285" s="42"/>
      <c r="E285" s="42"/>
      <c r="F285" s="42"/>
      <c r="G285" s="42"/>
      <c r="H285" s="42"/>
      <c r="I285" s="82"/>
      <c r="J285" s="94"/>
      <c r="K285" s="95"/>
    </row>
    <row r="286" spans="1:11" ht="6" customHeight="1" x14ac:dyDescent="0.25">
      <c r="A286" s="28"/>
      <c r="B286" s="29"/>
      <c r="C286" s="80"/>
      <c r="D286" s="80"/>
      <c r="E286" s="80"/>
      <c r="F286" s="80"/>
      <c r="G286" s="80"/>
      <c r="H286" s="80"/>
      <c r="I286" s="82"/>
      <c r="J286" s="94"/>
      <c r="K286" s="95"/>
    </row>
    <row r="287" spans="1:11" x14ac:dyDescent="0.25">
      <c r="A287" s="28"/>
      <c r="B287" s="29"/>
      <c r="C287" s="42" t="s">
        <v>82</v>
      </c>
      <c r="D287" s="42"/>
      <c r="E287" s="42"/>
      <c r="F287" s="42"/>
      <c r="G287" s="42"/>
      <c r="H287" s="42"/>
      <c r="I287" s="82"/>
      <c r="J287" s="94"/>
      <c r="K287" s="95"/>
    </row>
    <row r="288" spans="1:11" ht="6" customHeight="1" x14ac:dyDescent="0.25">
      <c r="A288" s="28"/>
      <c r="B288" s="29"/>
      <c r="C288" s="80"/>
      <c r="D288" s="80"/>
      <c r="E288" s="80"/>
      <c r="F288" s="80"/>
      <c r="G288" s="80"/>
      <c r="H288" s="80"/>
      <c r="I288" s="82"/>
      <c r="J288" s="94"/>
      <c r="K288" s="95"/>
    </row>
    <row r="289" spans="1:11" x14ac:dyDescent="0.25">
      <c r="A289" s="87"/>
      <c r="B289" s="29"/>
      <c r="C289" s="41"/>
      <c r="D289" s="77"/>
      <c r="E289" s="77"/>
      <c r="F289" s="77"/>
      <c r="G289" s="77">
        <v>20</v>
      </c>
      <c r="H289" s="58" t="s">
        <v>21</v>
      </c>
      <c r="I289" s="3"/>
      <c r="J289" s="34"/>
      <c r="K289" s="81">
        <f>G289*I289</f>
        <v>0</v>
      </c>
    </row>
    <row r="290" spans="1:11" ht="6" customHeight="1" x14ac:dyDescent="0.25">
      <c r="A290" s="87"/>
      <c r="B290" s="29"/>
      <c r="C290" s="41"/>
      <c r="D290" s="77"/>
      <c r="E290" s="77"/>
      <c r="F290" s="77"/>
      <c r="G290" s="53"/>
      <c r="H290" s="88"/>
      <c r="I290" s="82"/>
      <c r="J290" s="34"/>
      <c r="K290" s="96"/>
    </row>
    <row r="291" spans="1:11" x14ac:dyDescent="0.25">
      <c r="A291" s="28" t="s">
        <v>101</v>
      </c>
      <c r="B291" s="29"/>
      <c r="C291" s="65" t="s">
        <v>172</v>
      </c>
      <c r="D291" s="65"/>
      <c r="E291" s="65"/>
      <c r="F291" s="65"/>
      <c r="G291" s="65"/>
      <c r="H291" s="65"/>
      <c r="I291" s="82"/>
      <c r="J291" s="34"/>
      <c r="K291" s="96"/>
    </row>
    <row r="292" spans="1:11" x14ac:dyDescent="0.25">
      <c r="A292" s="28" t="s">
        <v>173</v>
      </c>
      <c r="B292" s="29"/>
      <c r="C292" s="91" t="s">
        <v>144</v>
      </c>
      <c r="D292" s="91"/>
      <c r="E292" s="91"/>
      <c r="F292" s="91"/>
      <c r="G292" s="91"/>
      <c r="H292" s="91"/>
      <c r="I292" s="82"/>
      <c r="J292" s="92"/>
      <c r="K292" s="92"/>
    </row>
    <row r="293" spans="1:11" ht="79.5" customHeight="1" x14ac:dyDescent="0.25">
      <c r="A293" s="28"/>
      <c r="B293" s="29"/>
      <c r="C293" s="42" t="s">
        <v>145</v>
      </c>
      <c r="D293" s="42"/>
      <c r="E293" s="42"/>
      <c r="F293" s="42"/>
      <c r="G293" s="42"/>
      <c r="H293" s="42"/>
      <c r="I293" s="82"/>
      <c r="J293" s="94"/>
      <c r="K293" s="95"/>
    </row>
    <row r="294" spans="1:11" ht="6" customHeight="1" x14ac:dyDescent="0.25">
      <c r="A294" s="28"/>
      <c r="B294" s="29"/>
      <c r="C294" s="80"/>
      <c r="D294" s="80"/>
      <c r="E294" s="80"/>
      <c r="F294" s="80"/>
      <c r="G294" s="80"/>
      <c r="H294" s="80"/>
      <c r="I294" s="82"/>
      <c r="J294" s="94"/>
      <c r="K294" s="95"/>
    </row>
    <row r="295" spans="1:11" x14ac:dyDescent="0.25">
      <c r="A295" s="28"/>
      <c r="B295" s="29"/>
      <c r="C295" s="42" t="s">
        <v>181</v>
      </c>
      <c r="D295" s="42"/>
      <c r="E295" s="42"/>
      <c r="F295" s="42"/>
      <c r="G295" s="42"/>
      <c r="H295" s="42"/>
      <c r="I295" s="82"/>
      <c r="J295" s="94"/>
      <c r="K295" s="95"/>
    </row>
    <row r="296" spans="1:11" ht="6" customHeight="1" x14ac:dyDescent="0.25">
      <c r="A296" s="28"/>
      <c r="B296" s="29"/>
      <c r="C296" s="80"/>
      <c r="D296" s="80"/>
      <c r="E296" s="80"/>
      <c r="F296" s="80"/>
      <c r="G296" s="80"/>
      <c r="H296" s="80"/>
      <c r="I296" s="82"/>
      <c r="J296" s="94"/>
      <c r="K296" s="95"/>
    </row>
    <row r="297" spans="1:11" x14ac:dyDescent="0.25">
      <c r="A297" s="28"/>
      <c r="B297" s="29"/>
      <c r="C297" s="42" t="s">
        <v>113</v>
      </c>
      <c r="D297" s="42"/>
      <c r="E297" s="42"/>
      <c r="F297" s="42"/>
      <c r="G297" s="42"/>
      <c r="H297" s="42"/>
      <c r="I297" s="82"/>
      <c r="J297" s="94"/>
      <c r="K297" s="95"/>
    </row>
    <row r="298" spans="1:11" ht="6" customHeight="1" x14ac:dyDescent="0.25">
      <c r="A298" s="28"/>
      <c r="B298" s="29"/>
      <c r="C298" s="80"/>
      <c r="D298" s="80"/>
      <c r="E298" s="80"/>
      <c r="F298" s="80"/>
      <c r="G298" s="80"/>
      <c r="H298" s="80"/>
      <c r="I298" s="82"/>
      <c r="J298" s="94"/>
      <c r="K298" s="95"/>
    </row>
    <row r="299" spans="1:11" x14ac:dyDescent="0.25">
      <c r="A299" s="28"/>
      <c r="B299" s="29"/>
      <c r="C299" s="42" t="s">
        <v>182</v>
      </c>
      <c r="D299" s="42"/>
      <c r="E299" s="42"/>
      <c r="F299" s="42"/>
      <c r="G299" s="42"/>
      <c r="H299" s="42"/>
      <c r="I299" s="82"/>
      <c r="J299" s="94"/>
      <c r="K299" s="95"/>
    </row>
    <row r="300" spans="1:11" ht="6" customHeight="1" x14ac:dyDescent="0.25">
      <c r="A300" s="28"/>
      <c r="B300" s="29"/>
      <c r="C300" s="80"/>
      <c r="D300" s="80"/>
      <c r="E300" s="80"/>
      <c r="F300" s="80"/>
      <c r="G300" s="80"/>
      <c r="H300" s="80"/>
      <c r="I300" s="82"/>
      <c r="J300" s="94"/>
      <c r="K300" s="95"/>
    </row>
    <row r="301" spans="1:11" x14ac:dyDescent="0.25">
      <c r="A301" s="28"/>
      <c r="B301" s="29"/>
      <c r="C301" s="42" t="s">
        <v>183</v>
      </c>
      <c r="D301" s="42"/>
      <c r="E301" s="42"/>
      <c r="F301" s="42"/>
      <c r="G301" s="42"/>
      <c r="H301" s="42"/>
      <c r="I301" s="82"/>
      <c r="J301" s="94"/>
      <c r="K301" s="95"/>
    </row>
    <row r="302" spans="1:11" ht="6" customHeight="1" x14ac:dyDescent="0.25">
      <c r="A302" s="28"/>
      <c r="B302" s="29"/>
      <c r="C302" s="80"/>
      <c r="D302" s="80"/>
      <c r="E302" s="80"/>
      <c r="F302" s="80"/>
      <c r="G302" s="80"/>
      <c r="H302" s="80"/>
      <c r="I302" s="82"/>
      <c r="J302" s="94"/>
      <c r="K302" s="95"/>
    </row>
    <row r="303" spans="1:11" x14ac:dyDescent="0.25">
      <c r="A303" s="28"/>
      <c r="B303" s="29"/>
      <c r="C303" s="42" t="s">
        <v>184</v>
      </c>
      <c r="D303" s="42"/>
      <c r="E303" s="42"/>
      <c r="F303" s="42"/>
      <c r="G303" s="42"/>
      <c r="H303" s="42"/>
      <c r="I303" s="82"/>
      <c r="J303" s="94"/>
      <c r="K303" s="95"/>
    </row>
    <row r="304" spans="1:11" ht="6" customHeight="1" x14ac:dyDescent="0.25">
      <c r="A304" s="28"/>
      <c r="B304" s="29"/>
      <c r="C304" s="80"/>
      <c r="D304" s="80"/>
      <c r="E304" s="80"/>
      <c r="F304" s="80"/>
      <c r="G304" s="80"/>
      <c r="H304" s="80"/>
      <c r="I304" s="82"/>
      <c r="J304" s="94"/>
      <c r="K304" s="95"/>
    </row>
    <row r="305" spans="1:11" x14ac:dyDescent="0.25">
      <c r="A305" s="87"/>
      <c r="B305" s="29"/>
      <c r="C305" s="41"/>
      <c r="D305" s="77"/>
      <c r="E305" s="77"/>
      <c r="F305" s="77"/>
      <c r="G305" s="77">
        <v>1</v>
      </c>
      <c r="H305" s="58" t="s">
        <v>21</v>
      </c>
      <c r="I305" s="3"/>
      <c r="J305" s="34"/>
      <c r="K305" s="81">
        <f>G305*I305</f>
        <v>0</v>
      </c>
    </row>
    <row r="306" spans="1:11" ht="6" customHeight="1" x14ac:dyDescent="0.25">
      <c r="A306" s="87"/>
      <c r="B306" s="29"/>
      <c r="C306" s="41"/>
      <c r="D306" s="77"/>
      <c r="E306" s="77"/>
      <c r="F306" s="14"/>
      <c r="G306" s="77"/>
      <c r="H306" s="88"/>
      <c r="I306" s="82"/>
      <c r="J306" s="34"/>
      <c r="K306" s="96"/>
    </row>
    <row r="307" spans="1:11" x14ac:dyDescent="0.25">
      <c r="A307" s="28" t="s">
        <v>108</v>
      </c>
      <c r="B307" s="29"/>
      <c r="C307" s="65" t="s">
        <v>146</v>
      </c>
      <c r="D307" s="65"/>
      <c r="E307" s="65"/>
      <c r="F307" s="65"/>
      <c r="G307" s="65"/>
      <c r="H307" s="65"/>
      <c r="I307" s="82"/>
      <c r="J307" s="34"/>
      <c r="K307" s="96"/>
    </row>
    <row r="308" spans="1:11" x14ac:dyDescent="0.25">
      <c r="A308" s="28" t="s">
        <v>148</v>
      </c>
      <c r="B308" s="29"/>
      <c r="C308" s="91" t="s">
        <v>147</v>
      </c>
      <c r="D308" s="91"/>
      <c r="E308" s="91"/>
      <c r="F308" s="91"/>
      <c r="G308" s="91"/>
      <c r="H308" s="91"/>
      <c r="I308" s="82"/>
      <c r="J308" s="92"/>
      <c r="K308" s="92"/>
    </row>
    <row r="309" spans="1:11" ht="45" customHeight="1" x14ac:dyDescent="0.25">
      <c r="A309" s="28"/>
      <c r="B309" s="29"/>
      <c r="C309" s="42" t="s">
        <v>204</v>
      </c>
      <c r="D309" s="42"/>
      <c r="E309" s="42"/>
      <c r="F309" s="42"/>
      <c r="G309" s="42"/>
      <c r="H309" s="42"/>
      <c r="I309" s="82"/>
      <c r="J309" s="94"/>
      <c r="K309" s="95"/>
    </row>
    <row r="310" spans="1:11" ht="6" customHeight="1" x14ac:dyDescent="0.25">
      <c r="A310" s="28"/>
      <c r="B310" s="29"/>
      <c r="C310" s="80"/>
      <c r="D310" s="80"/>
      <c r="E310" s="80"/>
      <c r="F310" s="80"/>
      <c r="G310" s="80"/>
      <c r="H310" s="80"/>
      <c r="I310" s="82"/>
      <c r="J310" s="94"/>
      <c r="K310" s="95"/>
    </row>
    <row r="311" spans="1:11" ht="30" customHeight="1" x14ac:dyDescent="0.25">
      <c r="A311" s="28"/>
      <c r="B311" s="29"/>
      <c r="C311" s="42" t="s">
        <v>80</v>
      </c>
      <c r="D311" s="42"/>
      <c r="E311" s="42"/>
      <c r="F311" s="42"/>
      <c r="G311" s="42"/>
      <c r="H311" s="42"/>
      <c r="I311" s="82"/>
      <c r="J311" s="94"/>
      <c r="K311" s="95"/>
    </row>
    <row r="312" spans="1:11" ht="6" customHeight="1" x14ac:dyDescent="0.25">
      <c r="A312" s="28"/>
      <c r="B312" s="29"/>
      <c r="C312" s="80"/>
      <c r="D312" s="80"/>
      <c r="E312" s="80"/>
      <c r="F312" s="80"/>
      <c r="G312" s="80"/>
      <c r="H312" s="80"/>
      <c r="I312" s="82"/>
      <c r="J312" s="94"/>
      <c r="K312" s="95"/>
    </row>
    <row r="313" spans="1:11" x14ac:dyDescent="0.25">
      <c r="A313" s="28"/>
      <c r="B313" s="29"/>
      <c r="C313" s="42" t="s">
        <v>81</v>
      </c>
      <c r="D313" s="42"/>
      <c r="E313" s="42"/>
      <c r="F313" s="42"/>
      <c r="G313" s="42"/>
      <c r="H313" s="42"/>
      <c r="I313" s="82"/>
      <c r="J313" s="94"/>
      <c r="K313" s="95"/>
    </row>
    <row r="314" spans="1:11" ht="6" customHeight="1" x14ac:dyDescent="0.25">
      <c r="A314" s="28"/>
      <c r="B314" s="29"/>
      <c r="C314" s="80"/>
      <c r="D314" s="80"/>
      <c r="E314" s="80"/>
      <c r="F314" s="80"/>
      <c r="G314" s="80"/>
      <c r="H314" s="80"/>
      <c r="I314" s="82"/>
      <c r="J314" s="94"/>
      <c r="K314" s="95"/>
    </row>
    <row r="315" spans="1:11" x14ac:dyDescent="0.25">
      <c r="A315" s="28"/>
      <c r="B315" s="29"/>
      <c r="C315" s="42" t="s">
        <v>82</v>
      </c>
      <c r="D315" s="42"/>
      <c r="E315" s="42"/>
      <c r="F315" s="42"/>
      <c r="G315" s="42"/>
      <c r="H315" s="42"/>
      <c r="I315" s="82"/>
      <c r="J315" s="94"/>
      <c r="K315" s="95"/>
    </row>
    <row r="316" spans="1:11" ht="6" customHeight="1" x14ac:dyDescent="0.25">
      <c r="A316" s="28"/>
      <c r="B316" s="29"/>
      <c r="C316" s="80"/>
      <c r="D316" s="80"/>
      <c r="E316" s="80"/>
      <c r="F316" s="80"/>
      <c r="G316" s="80"/>
      <c r="H316" s="80"/>
      <c r="I316" s="82"/>
      <c r="J316" s="94"/>
      <c r="K316" s="95"/>
    </row>
    <row r="317" spans="1:11" x14ac:dyDescent="0.25">
      <c r="A317" s="87"/>
      <c r="B317" s="29"/>
      <c r="C317" s="41"/>
      <c r="D317" s="77"/>
      <c r="E317" s="77"/>
      <c r="F317" s="77"/>
      <c r="G317" s="77">
        <v>1</v>
      </c>
      <c r="H317" s="58" t="s">
        <v>21</v>
      </c>
      <c r="I317" s="3"/>
      <c r="J317" s="34"/>
      <c r="K317" s="81">
        <f>G317*I317</f>
        <v>0</v>
      </c>
    </row>
    <row r="318" spans="1:11" ht="6" customHeight="1" x14ac:dyDescent="0.25">
      <c r="A318" s="87"/>
      <c r="B318" s="29"/>
      <c r="C318" s="41"/>
      <c r="D318" s="77"/>
      <c r="E318" s="77"/>
      <c r="F318" s="14"/>
      <c r="G318" s="77"/>
      <c r="H318" s="88"/>
      <c r="I318" s="82"/>
      <c r="J318" s="34"/>
      <c r="K318" s="96"/>
    </row>
    <row r="319" spans="1:11" x14ac:dyDescent="0.25">
      <c r="A319" s="28" t="s">
        <v>149</v>
      </c>
      <c r="B319" s="29"/>
      <c r="C319" s="91" t="s">
        <v>150</v>
      </c>
      <c r="D319" s="91"/>
      <c r="E319" s="91"/>
      <c r="F319" s="91"/>
      <c r="G319" s="91"/>
      <c r="H319" s="91"/>
      <c r="I319" s="82"/>
      <c r="J319" s="92"/>
      <c r="K319" s="92"/>
    </row>
    <row r="320" spans="1:11" x14ac:dyDescent="0.25">
      <c r="A320" s="28"/>
      <c r="B320" s="29"/>
      <c r="C320" s="42" t="s">
        <v>205</v>
      </c>
      <c r="D320" s="42"/>
      <c r="E320" s="42"/>
      <c r="F320" s="42"/>
      <c r="G320" s="42"/>
      <c r="H320" s="42"/>
      <c r="I320" s="82"/>
      <c r="J320" s="94"/>
      <c r="K320" s="95"/>
    </row>
    <row r="321" spans="1:11" ht="6" customHeight="1" x14ac:dyDescent="0.25">
      <c r="A321" s="28"/>
      <c r="B321" s="29"/>
      <c r="C321" s="80"/>
      <c r="D321" s="80"/>
      <c r="E321" s="80"/>
      <c r="F321" s="80"/>
      <c r="G321" s="80"/>
      <c r="H321" s="80"/>
      <c r="I321" s="82"/>
      <c r="J321" s="94"/>
      <c r="K321" s="95"/>
    </row>
    <row r="322" spans="1:11" ht="30" customHeight="1" x14ac:dyDescent="0.25">
      <c r="A322" s="28"/>
      <c r="B322" s="29"/>
      <c r="C322" s="42" t="s">
        <v>80</v>
      </c>
      <c r="D322" s="42"/>
      <c r="E322" s="42"/>
      <c r="F322" s="42"/>
      <c r="G322" s="42"/>
      <c r="H322" s="42"/>
      <c r="I322" s="82"/>
      <c r="J322" s="94"/>
      <c r="K322" s="95"/>
    </row>
    <row r="323" spans="1:11" ht="6" customHeight="1" x14ac:dyDescent="0.25">
      <c r="A323" s="28"/>
      <c r="B323" s="29"/>
      <c r="C323" s="80"/>
      <c r="D323" s="80"/>
      <c r="E323" s="80"/>
      <c r="F323" s="80"/>
      <c r="G323" s="80"/>
      <c r="H323" s="80"/>
      <c r="I323" s="82"/>
      <c r="J323" s="94"/>
      <c r="K323" s="95"/>
    </row>
    <row r="324" spans="1:11" x14ac:dyDescent="0.25">
      <c r="A324" s="28"/>
      <c r="B324" s="29"/>
      <c r="C324" s="42" t="s">
        <v>81</v>
      </c>
      <c r="D324" s="42"/>
      <c r="E324" s="42"/>
      <c r="F324" s="42"/>
      <c r="G324" s="42"/>
      <c r="H324" s="42"/>
      <c r="I324" s="82"/>
      <c r="J324" s="94"/>
      <c r="K324" s="95"/>
    </row>
    <row r="325" spans="1:11" ht="6" customHeight="1" x14ac:dyDescent="0.25">
      <c r="A325" s="28"/>
      <c r="B325" s="29"/>
      <c r="C325" s="80"/>
      <c r="D325" s="80"/>
      <c r="E325" s="80"/>
      <c r="F325" s="80"/>
      <c r="G325" s="80"/>
      <c r="H325" s="80"/>
      <c r="I325" s="82"/>
      <c r="J325" s="94"/>
      <c r="K325" s="95"/>
    </row>
    <row r="326" spans="1:11" x14ac:dyDescent="0.25">
      <c r="A326" s="28"/>
      <c r="B326" s="29"/>
      <c r="C326" s="42" t="s">
        <v>82</v>
      </c>
      <c r="D326" s="42"/>
      <c r="E326" s="42"/>
      <c r="F326" s="42"/>
      <c r="G326" s="42"/>
      <c r="H326" s="42"/>
      <c r="I326" s="82"/>
      <c r="J326" s="94"/>
      <c r="K326" s="95"/>
    </row>
    <row r="327" spans="1:11" ht="6" customHeight="1" x14ac:dyDescent="0.25">
      <c r="A327" s="28"/>
      <c r="B327" s="29"/>
      <c r="C327" s="80"/>
      <c r="D327" s="80"/>
      <c r="E327" s="80"/>
      <c r="F327" s="80"/>
      <c r="G327" s="80"/>
      <c r="H327" s="80"/>
      <c r="I327" s="82"/>
      <c r="J327" s="94"/>
      <c r="K327" s="95"/>
    </row>
    <row r="328" spans="1:11" x14ac:dyDescent="0.25">
      <c r="A328" s="87"/>
      <c r="B328" s="29"/>
      <c r="C328" s="41"/>
      <c r="D328" s="77"/>
      <c r="E328" s="77"/>
      <c r="F328" s="77"/>
      <c r="G328" s="77">
        <v>2</v>
      </c>
      <c r="H328" s="58" t="s">
        <v>86</v>
      </c>
      <c r="I328" s="3"/>
      <c r="J328" s="34"/>
      <c r="K328" s="81">
        <f>G328*I328</f>
        <v>0</v>
      </c>
    </row>
    <row r="329" spans="1:11" ht="6" customHeight="1" x14ac:dyDescent="0.25">
      <c r="A329" s="87"/>
      <c r="B329" s="29"/>
      <c r="C329" s="41"/>
      <c r="D329" s="77"/>
      <c r="E329" s="77"/>
      <c r="F329" s="14"/>
      <c r="G329" s="77"/>
      <c r="H329" s="88"/>
      <c r="I329" s="82"/>
      <c r="J329" s="34"/>
      <c r="K329" s="96"/>
    </row>
    <row r="330" spans="1:11" x14ac:dyDescent="0.25">
      <c r="A330" s="28" t="s">
        <v>111</v>
      </c>
      <c r="B330" s="29"/>
      <c r="C330" s="65" t="s">
        <v>174</v>
      </c>
      <c r="D330" s="65"/>
      <c r="E330" s="65"/>
      <c r="F330" s="65"/>
      <c r="G330" s="65"/>
      <c r="H330" s="65"/>
      <c r="I330" s="82"/>
      <c r="J330" s="34"/>
      <c r="K330" s="96"/>
    </row>
    <row r="331" spans="1:11" x14ac:dyDescent="0.25">
      <c r="A331" s="28" t="s">
        <v>175</v>
      </c>
      <c r="B331" s="29"/>
      <c r="C331" s="91" t="s">
        <v>151</v>
      </c>
      <c r="D331" s="91"/>
      <c r="E331" s="91"/>
      <c r="F331" s="91"/>
      <c r="G331" s="91"/>
      <c r="H331" s="91"/>
      <c r="I331" s="82"/>
      <c r="J331" s="92"/>
      <c r="K331" s="92"/>
    </row>
    <row r="332" spans="1:11" x14ac:dyDescent="0.25">
      <c r="A332" s="28"/>
      <c r="B332" s="29"/>
      <c r="C332" s="42" t="s">
        <v>205</v>
      </c>
      <c r="D332" s="42"/>
      <c r="E332" s="42"/>
      <c r="F332" s="42"/>
      <c r="G332" s="42"/>
      <c r="H332" s="42"/>
      <c r="I332" s="82"/>
      <c r="J332" s="94"/>
      <c r="K332" s="95"/>
    </row>
    <row r="333" spans="1:11" ht="6" customHeight="1" x14ac:dyDescent="0.25">
      <c r="A333" s="28"/>
      <c r="B333" s="29"/>
      <c r="C333" s="80"/>
      <c r="D333" s="80"/>
      <c r="E333" s="80"/>
      <c r="F333" s="80"/>
      <c r="G333" s="80"/>
      <c r="H333" s="80"/>
      <c r="I333" s="82"/>
      <c r="J333" s="94"/>
      <c r="K333" s="95"/>
    </row>
    <row r="334" spans="1:11" ht="30" customHeight="1" x14ac:dyDescent="0.25">
      <c r="A334" s="28"/>
      <c r="B334" s="29"/>
      <c r="C334" s="42" t="s">
        <v>80</v>
      </c>
      <c r="D334" s="42"/>
      <c r="E334" s="42"/>
      <c r="F334" s="42"/>
      <c r="G334" s="42"/>
      <c r="H334" s="42"/>
      <c r="I334" s="82"/>
      <c r="J334" s="94"/>
      <c r="K334" s="95"/>
    </row>
    <row r="335" spans="1:11" ht="6" customHeight="1" x14ac:dyDescent="0.25">
      <c r="A335" s="28"/>
      <c r="B335" s="29"/>
      <c r="C335" s="80"/>
      <c r="D335" s="80"/>
      <c r="E335" s="80"/>
      <c r="F335" s="80"/>
      <c r="G335" s="80"/>
      <c r="H335" s="80"/>
      <c r="I335" s="82"/>
      <c r="J335" s="94"/>
      <c r="K335" s="95"/>
    </row>
    <row r="336" spans="1:11" x14ac:dyDescent="0.25">
      <c r="A336" s="28"/>
      <c r="B336" s="29"/>
      <c r="C336" s="42" t="s">
        <v>81</v>
      </c>
      <c r="D336" s="42"/>
      <c r="E336" s="42"/>
      <c r="F336" s="42"/>
      <c r="G336" s="42"/>
      <c r="H336" s="42"/>
      <c r="I336" s="82"/>
      <c r="J336" s="94"/>
      <c r="K336" s="95"/>
    </row>
    <row r="337" spans="1:11" ht="6" customHeight="1" x14ac:dyDescent="0.25">
      <c r="A337" s="28"/>
      <c r="B337" s="29"/>
      <c r="C337" s="80"/>
      <c r="D337" s="80"/>
      <c r="E337" s="80"/>
      <c r="F337" s="80"/>
      <c r="G337" s="80"/>
      <c r="H337" s="80"/>
      <c r="I337" s="82"/>
      <c r="J337" s="94"/>
      <c r="K337" s="95"/>
    </row>
    <row r="338" spans="1:11" x14ac:dyDescent="0.25">
      <c r="A338" s="28"/>
      <c r="B338" s="29"/>
      <c r="C338" s="42" t="s">
        <v>82</v>
      </c>
      <c r="D338" s="42"/>
      <c r="E338" s="42"/>
      <c r="F338" s="42"/>
      <c r="G338" s="42"/>
      <c r="H338" s="42"/>
      <c r="I338" s="82"/>
      <c r="J338" s="94"/>
      <c r="K338" s="95"/>
    </row>
    <row r="339" spans="1:11" ht="6" customHeight="1" x14ac:dyDescent="0.25">
      <c r="A339" s="28"/>
      <c r="B339" s="29"/>
      <c r="C339" s="80"/>
      <c r="D339" s="80"/>
      <c r="E339" s="80"/>
      <c r="F339" s="80"/>
      <c r="G339" s="80"/>
      <c r="H339" s="80"/>
      <c r="I339" s="82"/>
      <c r="J339" s="94"/>
      <c r="K339" s="95"/>
    </row>
    <row r="340" spans="1:11" x14ac:dyDescent="0.25">
      <c r="A340" s="87"/>
      <c r="B340" s="29"/>
      <c r="C340" s="41"/>
      <c r="D340" s="77"/>
      <c r="E340" s="77"/>
      <c r="F340" s="77"/>
      <c r="G340" s="77">
        <v>2</v>
      </c>
      <c r="H340" s="58" t="s">
        <v>86</v>
      </c>
      <c r="I340" s="3"/>
      <c r="J340" s="34"/>
      <c r="K340" s="81">
        <f>G340*I340</f>
        <v>0</v>
      </c>
    </row>
    <row r="341" spans="1:11" ht="6" customHeight="1" x14ac:dyDescent="0.25">
      <c r="A341" s="87"/>
      <c r="B341" s="29"/>
      <c r="C341" s="41"/>
      <c r="D341" s="77"/>
      <c r="E341" s="77"/>
      <c r="F341" s="14"/>
      <c r="G341" s="77"/>
      <c r="H341" s="88"/>
      <c r="I341" s="82"/>
      <c r="J341" s="34"/>
      <c r="K341" s="96"/>
    </row>
    <row r="342" spans="1:11" ht="15.75" thickBot="1" x14ac:dyDescent="0.3">
      <c r="A342" s="28" t="s">
        <v>29</v>
      </c>
      <c r="B342" s="59" t="s">
        <v>55</v>
      </c>
      <c r="C342" s="31" t="s">
        <v>43</v>
      </c>
      <c r="D342" s="53"/>
      <c r="E342" s="98" t="s">
        <v>64</v>
      </c>
      <c r="F342" s="98"/>
      <c r="G342" s="98"/>
      <c r="H342" s="98"/>
      <c r="I342" s="98"/>
      <c r="J342" s="98"/>
      <c r="K342" s="99">
        <f>SUM(K44:K341)</f>
        <v>0</v>
      </c>
    </row>
    <row r="343" spans="1:11" x14ac:dyDescent="0.25">
      <c r="A343" s="87"/>
      <c r="B343" s="29"/>
      <c r="C343" s="41"/>
      <c r="D343" s="77"/>
      <c r="E343" s="77"/>
      <c r="F343" s="77"/>
      <c r="G343" s="53"/>
      <c r="H343" s="88"/>
      <c r="I343" s="82"/>
      <c r="J343" s="34"/>
      <c r="K343" s="96"/>
    </row>
    <row r="344" spans="1:11" x14ac:dyDescent="0.25">
      <c r="A344" s="36" t="s">
        <v>45</v>
      </c>
      <c r="B344" s="29"/>
      <c r="C344" s="100" t="s">
        <v>202</v>
      </c>
      <c r="D344" s="32"/>
      <c r="E344" s="101"/>
      <c r="F344" s="101"/>
      <c r="G344" s="101"/>
      <c r="H344" s="101"/>
      <c r="I344" s="78"/>
      <c r="J344" s="35"/>
    </row>
    <row r="345" spans="1:11" ht="6" customHeight="1" x14ac:dyDescent="0.25">
      <c r="A345" s="28"/>
      <c r="B345" s="29"/>
      <c r="C345" s="41"/>
      <c r="D345" s="77"/>
      <c r="E345" s="101"/>
      <c r="F345" s="101"/>
      <c r="G345" s="101"/>
      <c r="H345" s="101"/>
      <c r="I345" s="78"/>
      <c r="J345" s="35"/>
    </row>
    <row r="346" spans="1:11" ht="15" customHeight="1" x14ac:dyDescent="0.25">
      <c r="A346" s="28" t="s">
        <v>152</v>
      </c>
      <c r="B346" s="69"/>
      <c r="C346" s="79" t="s">
        <v>153</v>
      </c>
      <c r="D346" s="79"/>
      <c r="E346" s="79"/>
      <c r="F346" s="79"/>
      <c r="G346" s="79"/>
      <c r="H346" s="79"/>
      <c r="I346" s="78"/>
      <c r="J346" s="35"/>
    </row>
    <row r="347" spans="1:11" ht="6" customHeight="1" x14ac:dyDescent="0.25">
      <c r="A347" s="28"/>
      <c r="B347" s="69"/>
      <c r="C347" s="102"/>
      <c r="D347" s="102"/>
      <c r="E347" s="102"/>
      <c r="F347" s="102"/>
      <c r="G347" s="102"/>
      <c r="H347" s="102"/>
      <c r="I347" s="78"/>
      <c r="J347" s="35"/>
    </row>
    <row r="348" spans="1:11" x14ac:dyDescent="0.25">
      <c r="A348" s="87"/>
      <c r="B348" s="29"/>
      <c r="C348" s="41"/>
      <c r="D348" s="77"/>
      <c r="E348" s="77"/>
      <c r="F348" s="77"/>
      <c r="G348" s="77">
        <v>10</v>
      </c>
      <c r="H348" s="58" t="s">
        <v>21</v>
      </c>
      <c r="I348" s="3"/>
      <c r="J348" s="34"/>
      <c r="K348" s="81">
        <f>G348*I348</f>
        <v>0</v>
      </c>
    </row>
    <row r="349" spans="1:11" ht="6" customHeight="1" x14ac:dyDescent="0.25"/>
    <row r="350" spans="1:11" ht="15" customHeight="1" x14ac:dyDescent="0.25">
      <c r="A350" s="28" t="s">
        <v>154</v>
      </c>
      <c r="B350" s="69"/>
      <c r="C350" s="79" t="s">
        <v>155</v>
      </c>
      <c r="D350" s="79"/>
      <c r="E350" s="79"/>
      <c r="F350" s="79"/>
      <c r="G350" s="79"/>
      <c r="H350" s="79"/>
      <c r="I350" s="78"/>
      <c r="J350" s="35"/>
    </row>
    <row r="351" spans="1:11" ht="6" customHeight="1" x14ac:dyDescent="0.25">
      <c r="A351" s="28"/>
      <c r="B351" s="69"/>
      <c r="C351" s="102"/>
      <c r="D351" s="102"/>
      <c r="E351" s="102"/>
      <c r="F351" s="102"/>
      <c r="G351" s="102"/>
      <c r="H351" s="102"/>
      <c r="I351" s="78"/>
      <c r="J351" s="35"/>
    </row>
    <row r="352" spans="1:11" x14ac:dyDescent="0.25">
      <c r="A352" s="87"/>
      <c r="B352" s="29"/>
      <c r="C352" s="41"/>
      <c r="D352" s="77"/>
      <c r="E352" s="77"/>
      <c r="F352" s="77"/>
      <c r="G352" s="77">
        <v>10</v>
      </c>
      <c r="H352" s="58" t="s">
        <v>21</v>
      </c>
      <c r="I352" s="3"/>
      <c r="J352" s="34"/>
      <c r="K352" s="81">
        <f>G352*I352</f>
        <v>0</v>
      </c>
    </row>
    <row r="353" spans="1:11" ht="6" customHeight="1" x14ac:dyDescent="0.25">
      <c r="A353" s="68"/>
      <c r="B353" s="69"/>
      <c r="C353" s="41"/>
      <c r="D353" s="101"/>
      <c r="E353" s="101"/>
      <c r="F353" s="101"/>
      <c r="G353" s="101"/>
      <c r="H353" s="101"/>
      <c r="I353" s="78"/>
      <c r="J353" s="35"/>
    </row>
    <row r="354" spans="1:11" ht="15" customHeight="1" x14ac:dyDescent="0.25">
      <c r="A354" s="28" t="s">
        <v>46</v>
      </c>
      <c r="B354" s="69"/>
      <c r="C354" s="79" t="s">
        <v>156</v>
      </c>
      <c r="D354" s="79"/>
      <c r="E354" s="79"/>
      <c r="F354" s="79"/>
      <c r="G354" s="79"/>
      <c r="H354" s="79"/>
      <c r="I354" s="78"/>
      <c r="J354" s="35"/>
    </row>
    <row r="355" spans="1:11" ht="6" customHeight="1" x14ac:dyDescent="0.25">
      <c r="A355" s="28"/>
      <c r="B355" s="69"/>
      <c r="C355" s="102"/>
      <c r="D355" s="102"/>
      <c r="E355" s="102"/>
      <c r="F355" s="102"/>
      <c r="G355" s="102"/>
      <c r="H355" s="102"/>
      <c r="I355" s="78"/>
      <c r="J355" s="35"/>
    </row>
    <row r="356" spans="1:11" x14ac:dyDescent="0.25">
      <c r="A356" s="87"/>
      <c r="B356" s="29"/>
      <c r="C356" s="41"/>
      <c r="D356" s="77"/>
      <c r="E356" s="77"/>
      <c r="F356" s="77"/>
      <c r="G356" s="77">
        <v>10</v>
      </c>
      <c r="H356" s="58" t="s">
        <v>21</v>
      </c>
      <c r="I356" s="3"/>
      <c r="J356" s="34"/>
      <c r="K356" s="81">
        <f>G356*I356</f>
        <v>0</v>
      </c>
    </row>
    <row r="357" spans="1:11" ht="6" customHeight="1" x14ac:dyDescent="0.25">
      <c r="A357" s="68"/>
      <c r="B357" s="69"/>
      <c r="C357" s="41"/>
      <c r="D357" s="101"/>
      <c r="E357" s="101"/>
      <c r="F357" s="101"/>
      <c r="G357" s="101"/>
      <c r="H357" s="101"/>
      <c r="I357" s="78"/>
      <c r="J357" s="35"/>
    </row>
    <row r="358" spans="1:11" ht="30" customHeight="1" x14ac:dyDescent="0.25">
      <c r="A358" s="28" t="s">
        <v>47</v>
      </c>
      <c r="B358" s="69"/>
      <c r="C358" s="79" t="s">
        <v>157</v>
      </c>
      <c r="D358" s="79"/>
      <c r="E358" s="79"/>
      <c r="F358" s="79"/>
      <c r="G358" s="79"/>
      <c r="H358" s="79"/>
      <c r="I358" s="78"/>
      <c r="J358" s="35"/>
    </row>
    <row r="359" spans="1:11" ht="6" customHeight="1" x14ac:dyDescent="0.25">
      <c r="A359" s="28"/>
      <c r="B359" s="69"/>
      <c r="C359" s="102"/>
      <c r="D359" s="102"/>
      <c r="E359" s="102"/>
      <c r="F359" s="102"/>
      <c r="G359" s="102"/>
      <c r="H359" s="102"/>
      <c r="I359" s="78"/>
      <c r="J359" s="35"/>
    </row>
    <row r="360" spans="1:11" x14ac:dyDescent="0.25">
      <c r="A360" s="87"/>
      <c r="B360" s="29"/>
      <c r="C360" s="41"/>
      <c r="D360" s="77"/>
      <c r="E360" s="77"/>
      <c r="F360" s="77"/>
      <c r="G360" s="77">
        <v>10</v>
      </c>
      <c r="H360" s="58" t="s">
        <v>86</v>
      </c>
      <c r="I360" s="3"/>
      <c r="J360" s="34"/>
      <c r="K360" s="81">
        <f>G360*I360</f>
        <v>0</v>
      </c>
    </row>
    <row r="361" spans="1:11" ht="6" customHeight="1" x14ac:dyDescent="0.25">
      <c r="A361" s="68"/>
      <c r="B361" s="69"/>
      <c r="C361" s="41"/>
      <c r="D361" s="101"/>
      <c r="E361" s="101"/>
      <c r="F361" s="101"/>
      <c r="G361" s="101"/>
      <c r="H361" s="101"/>
      <c r="I361" s="78"/>
      <c r="J361" s="35"/>
    </row>
    <row r="362" spans="1:11" ht="15" customHeight="1" x14ac:dyDescent="0.25">
      <c r="A362" s="28" t="s">
        <v>48</v>
      </c>
      <c r="B362" s="69"/>
      <c r="C362" s="79" t="s">
        <v>158</v>
      </c>
      <c r="D362" s="79"/>
      <c r="E362" s="79"/>
      <c r="F362" s="79"/>
      <c r="G362" s="79"/>
      <c r="H362" s="79"/>
      <c r="I362" s="78"/>
      <c r="J362" s="35"/>
    </row>
    <row r="363" spans="1:11" ht="6" customHeight="1" x14ac:dyDescent="0.25">
      <c r="A363" s="28"/>
      <c r="B363" s="69"/>
      <c r="C363" s="102"/>
      <c r="D363" s="102"/>
      <c r="E363" s="102"/>
      <c r="F363" s="102"/>
      <c r="G363" s="102"/>
      <c r="H363" s="102"/>
      <c r="I363" s="78"/>
      <c r="J363" s="35"/>
    </row>
    <row r="364" spans="1:11" x14ac:dyDescent="0.25">
      <c r="A364" s="87"/>
      <c r="B364" s="29"/>
      <c r="C364" s="41"/>
      <c r="D364" s="77"/>
      <c r="E364" s="77"/>
      <c r="F364" s="77"/>
      <c r="G364" s="77">
        <v>2</v>
      </c>
      <c r="H364" s="58" t="s">
        <v>86</v>
      </c>
      <c r="I364" s="3"/>
      <c r="J364" s="34"/>
      <c r="K364" s="81">
        <f>G364*I364</f>
        <v>0</v>
      </c>
    </row>
    <row r="365" spans="1:11" ht="6" customHeight="1" x14ac:dyDescent="0.25">
      <c r="A365" s="68"/>
      <c r="B365" s="69"/>
      <c r="C365" s="41"/>
      <c r="D365" s="101"/>
      <c r="E365" s="101"/>
      <c r="F365" s="101"/>
      <c r="G365" s="101"/>
      <c r="H365" s="101"/>
      <c r="I365" s="78"/>
      <c r="J365" s="35"/>
    </row>
    <row r="366" spans="1:11" ht="15" customHeight="1" x14ac:dyDescent="0.25">
      <c r="A366" s="28" t="s">
        <v>49</v>
      </c>
      <c r="B366" s="69"/>
      <c r="C366" s="79" t="s">
        <v>159</v>
      </c>
      <c r="D366" s="79"/>
      <c r="E366" s="79"/>
      <c r="F366" s="79"/>
      <c r="G366" s="79"/>
      <c r="H366" s="79"/>
      <c r="I366" s="78"/>
      <c r="J366" s="35"/>
    </row>
    <row r="367" spans="1:11" ht="6" customHeight="1" x14ac:dyDescent="0.25">
      <c r="A367" s="28"/>
      <c r="B367" s="69"/>
      <c r="C367" s="102"/>
      <c r="D367" s="102"/>
      <c r="E367" s="102"/>
      <c r="F367" s="102"/>
      <c r="G367" s="102"/>
      <c r="H367" s="102"/>
      <c r="I367" s="78"/>
      <c r="J367" s="35"/>
    </row>
    <row r="368" spans="1:11" x14ac:dyDescent="0.25">
      <c r="A368" s="28"/>
      <c r="B368" s="51"/>
      <c r="C368" s="47"/>
      <c r="D368" s="31"/>
      <c r="E368" s="31"/>
      <c r="F368" s="76"/>
      <c r="G368" s="24"/>
      <c r="H368" s="24"/>
      <c r="I368" s="57" t="s">
        <v>18</v>
      </c>
      <c r="J368" s="34"/>
      <c r="K368" s="1"/>
    </row>
    <row r="369" spans="1:11" ht="6" customHeight="1" x14ac:dyDescent="0.25">
      <c r="A369" s="68"/>
      <c r="B369" s="69"/>
      <c r="C369" s="41"/>
      <c r="D369" s="101"/>
      <c r="E369" s="101"/>
      <c r="F369" s="101"/>
      <c r="G369" s="101"/>
      <c r="H369" s="101"/>
      <c r="I369" s="78"/>
      <c r="J369" s="35"/>
    </row>
    <row r="370" spans="1:11" s="108" customFormat="1" ht="13.5" thickBot="1" x14ac:dyDescent="0.25">
      <c r="A370" s="28" t="s">
        <v>20</v>
      </c>
      <c r="B370" s="59" t="s">
        <v>55</v>
      </c>
      <c r="C370" s="31" t="s">
        <v>45</v>
      </c>
      <c r="D370" s="53"/>
      <c r="E370" s="106" t="s">
        <v>202</v>
      </c>
      <c r="F370" s="77"/>
      <c r="G370" s="58"/>
      <c r="H370" s="58"/>
      <c r="I370" s="57"/>
      <c r="J370" s="107"/>
      <c r="K370" s="99">
        <f>SUM(K348:K368)</f>
        <v>0</v>
      </c>
    </row>
    <row r="371" spans="1:11" x14ac:dyDescent="0.25">
      <c r="A371" s="36"/>
      <c r="B371" s="51"/>
      <c r="C371" s="60"/>
      <c r="D371" s="61"/>
      <c r="E371" s="100"/>
      <c r="F371" s="32"/>
      <c r="G371" s="25"/>
      <c r="H371" s="25"/>
      <c r="I371" s="26"/>
      <c r="J371" s="27"/>
      <c r="K371" s="64"/>
    </row>
    <row r="372" spans="1:11" s="109" customFormat="1" x14ac:dyDescent="0.25">
      <c r="A372" s="36" t="s">
        <v>50</v>
      </c>
      <c r="B372" s="51"/>
      <c r="C372" s="100" t="s">
        <v>160</v>
      </c>
      <c r="D372" s="61"/>
      <c r="E372" s="100"/>
      <c r="F372" s="32"/>
      <c r="G372" s="25"/>
      <c r="H372" s="25"/>
      <c r="I372" s="26"/>
      <c r="J372" s="27"/>
      <c r="K372" s="64"/>
    </row>
    <row r="373" spans="1:11" x14ac:dyDescent="0.25">
      <c r="A373" s="86"/>
      <c r="B373" s="14"/>
      <c r="C373" s="110" t="s">
        <v>30</v>
      </c>
      <c r="D373" s="14"/>
      <c r="E373" s="14"/>
      <c r="F373" s="14"/>
      <c r="G373" s="14"/>
      <c r="H373" s="14"/>
      <c r="K373" s="14"/>
    </row>
    <row r="374" spans="1:11" x14ac:dyDescent="0.25">
      <c r="A374" s="86"/>
      <c r="B374" s="14"/>
      <c r="C374" s="14"/>
      <c r="D374" s="14"/>
      <c r="E374" s="14"/>
      <c r="F374" s="14"/>
      <c r="G374" s="14"/>
      <c r="H374" s="14"/>
      <c r="K374" s="14"/>
    </row>
    <row r="375" spans="1:11" s="111" customFormat="1" ht="15" customHeight="1" x14ac:dyDescent="0.2">
      <c r="B375" s="112"/>
      <c r="C375" s="113" t="s">
        <v>51</v>
      </c>
      <c r="D375" s="114" t="s">
        <v>31</v>
      </c>
      <c r="E375" s="114"/>
      <c r="F375" s="114"/>
      <c r="G375" s="114"/>
      <c r="H375" s="114"/>
      <c r="I375" s="4"/>
      <c r="J375" s="115" t="s">
        <v>32</v>
      </c>
      <c r="K375" s="116"/>
    </row>
    <row r="376" spans="1:11" x14ac:dyDescent="0.25">
      <c r="B376" s="14"/>
      <c r="C376" s="113"/>
      <c r="G376" s="53"/>
      <c r="H376" s="117"/>
      <c r="I376" s="118"/>
      <c r="J376" s="119"/>
      <c r="K376" s="116"/>
    </row>
    <row r="377" spans="1:11" s="111" customFormat="1" ht="15" customHeight="1" x14ac:dyDescent="0.2">
      <c r="B377" s="112"/>
      <c r="C377" s="113" t="s">
        <v>52</v>
      </c>
      <c r="D377" s="114" t="s">
        <v>33</v>
      </c>
      <c r="E377" s="114"/>
      <c r="F377" s="114"/>
      <c r="G377" s="114"/>
      <c r="H377" s="114"/>
      <c r="I377" s="4"/>
      <c r="J377" s="115" t="s">
        <v>32</v>
      </c>
      <c r="K377" s="116"/>
    </row>
    <row r="378" spans="1:11" x14ac:dyDescent="0.25">
      <c r="B378" s="14"/>
      <c r="C378" s="113"/>
      <c r="D378" s="120"/>
      <c r="G378" s="53"/>
      <c r="H378" s="117"/>
      <c r="I378" s="118"/>
      <c r="J378" s="119"/>
      <c r="K378" s="116"/>
    </row>
    <row r="379" spans="1:11" s="111" customFormat="1" ht="15" customHeight="1" x14ac:dyDescent="0.2">
      <c r="B379" s="112"/>
      <c r="C379" s="113" t="s">
        <v>53</v>
      </c>
      <c r="D379" s="114" t="s">
        <v>34</v>
      </c>
      <c r="E379" s="114"/>
      <c r="F379" s="114"/>
      <c r="G379" s="114"/>
      <c r="H379" s="114"/>
      <c r="I379" s="4"/>
      <c r="J379" s="115" t="s">
        <v>32</v>
      </c>
      <c r="K379" s="116"/>
    </row>
    <row r="380" spans="1:11" x14ac:dyDescent="0.25">
      <c r="B380" s="14"/>
      <c r="C380" s="113"/>
      <c r="D380" s="120"/>
      <c r="G380" s="53"/>
      <c r="H380" s="117"/>
      <c r="I380" s="118"/>
      <c r="J380" s="119"/>
      <c r="K380" s="116"/>
    </row>
    <row r="381" spans="1:11" s="111" customFormat="1" x14ac:dyDescent="0.2">
      <c r="B381" s="112"/>
      <c r="C381" s="113" t="s">
        <v>54</v>
      </c>
      <c r="D381" s="114" t="s">
        <v>203</v>
      </c>
      <c r="E381" s="114"/>
      <c r="F381" s="114"/>
      <c r="G381" s="114"/>
      <c r="H381" s="114"/>
      <c r="I381" s="4"/>
      <c r="J381" s="115" t="s">
        <v>35</v>
      </c>
      <c r="K381" s="116"/>
    </row>
    <row r="382" spans="1:11" x14ac:dyDescent="0.25">
      <c r="A382" s="36"/>
      <c r="B382" s="51"/>
      <c r="C382" s="60"/>
      <c r="D382" s="61"/>
      <c r="E382" s="100"/>
      <c r="F382" s="32"/>
      <c r="G382" s="25"/>
      <c r="H382" s="25"/>
      <c r="I382" s="26"/>
      <c r="J382" s="27"/>
      <c r="K382" s="96"/>
    </row>
    <row r="383" spans="1:11" x14ac:dyDescent="0.25">
      <c r="A383" s="36"/>
      <c r="B383" s="69"/>
      <c r="C383" s="76"/>
      <c r="D383" s="101"/>
      <c r="E383" s="101"/>
      <c r="F383" s="101"/>
      <c r="G383" s="101"/>
      <c r="H383" s="101"/>
      <c r="I383" s="78"/>
      <c r="J383" s="35"/>
    </row>
    <row r="384" spans="1:11" x14ac:dyDescent="0.25">
      <c r="A384" s="121" t="s">
        <v>22</v>
      </c>
      <c r="B384" s="122"/>
      <c r="C384" s="45"/>
      <c r="D384" s="25"/>
      <c r="E384" s="101"/>
      <c r="F384" s="101"/>
      <c r="G384" s="101"/>
      <c r="H384" s="101"/>
      <c r="I384" s="78"/>
      <c r="J384" s="35"/>
    </row>
    <row r="385" spans="1:14" x14ac:dyDescent="0.25">
      <c r="A385" s="123" t="s">
        <v>19</v>
      </c>
      <c r="B385" s="16"/>
      <c r="C385" s="17"/>
      <c r="D385" s="18"/>
      <c r="E385" s="124"/>
      <c r="F385" s="124"/>
      <c r="G385" s="124"/>
      <c r="H385" s="124"/>
      <c r="I385" s="125"/>
      <c r="J385" s="126"/>
      <c r="K385" s="126"/>
    </row>
    <row r="386" spans="1:14" x14ac:dyDescent="0.25">
      <c r="A386" s="68"/>
      <c r="B386" s="69"/>
      <c r="C386" s="127"/>
      <c r="D386" s="101"/>
      <c r="E386" s="101"/>
      <c r="F386" s="101"/>
      <c r="G386" s="101"/>
      <c r="H386" s="101"/>
      <c r="I386" s="78"/>
      <c r="J386" s="35"/>
    </row>
    <row r="387" spans="1:14" x14ac:dyDescent="0.25">
      <c r="A387" s="28" t="s">
        <v>41</v>
      </c>
      <c r="B387" s="51"/>
      <c r="C387" s="31" t="s">
        <v>42</v>
      </c>
      <c r="D387" s="53"/>
      <c r="E387" s="53"/>
      <c r="F387" s="53"/>
      <c r="G387" s="128"/>
      <c r="H387" s="128"/>
      <c r="I387" s="129"/>
      <c r="J387" s="130" t="s">
        <v>24</v>
      </c>
      <c r="K387" s="131">
        <f>K42</f>
        <v>0</v>
      </c>
    </row>
    <row r="388" spans="1:14" x14ac:dyDescent="0.25">
      <c r="A388" s="28"/>
      <c r="B388" s="51"/>
      <c r="C388" s="31"/>
      <c r="D388" s="53"/>
      <c r="E388" s="53"/>
      <c r="F388" s="53"/>
      <c r="G388" s="128"/>
      <c r="H388" s="128"/>
      <c r="I388" s="129"/>
      <c r="J388" s="73"/>
      <c r="K388" s="132"/>
    </row>
    <row r="389" spans="1:14" x14ac:dyDescent="0.25">
      <c r="A389" s="28" t="s">
        <v>43</v>
      </c>
      <c r="B389" s="51"/>
      <c r="C389" s="31" t="s">
        <v>161</v>
      </c>
      <c r="D389" s="53"/>
      <c r="E389" s="53"/>
      <c r="F389" s="53"/>
      <c r="G389" s="128"/>
      <c r="H389" s="128"/>
      <c r="I389" s="129"/>
      <c r="J389" s="130" t="s">
        <v>24</v>
      </c>
      <c r="K389" s="131">
        <f>K342</f>
        <v>0</v>
      </c>
    </row>
    <row r="390" spans="1:14" x14ac:dyDescent="0.25">
      <c r="A390" s="28"/>
      <c r="B390" s="51"/>
      <c r="C390" s="31"/>
      <c r="D390" s="53"/>
      <c r="E390" s="53"/>
      <c r="F390" s="53"/>
      <c r="G390" s="128"/>
      <c r="H390" s="128"/>
      <c r="I390" s="129"/>
      <c r="J390" s="73"/>
      <c r="K390" s="132"/>
    </row>
    <row r="391" spans="1:14" x14ac:dyDescent="0.25">
      <c r="A391" s="28" t="s">
        <v>45</v>
      </c>
      <c r="B391" s="51"/>
      <c r="C391" s="31" t="s">
        <v>202</v>
      </c>
      <c r="D391" s="53"/>
      <c r="E391" s="53"/>
      <c r="F391" s="53"/>
      <c r="G391" s="128"/>
      <c r="H391" s="128"/>
      <c r="I391" s="129"/>
      <c r="J391" s="130" t="s">
        <v>24</v>
      </c>
      <c r="K391" s="131">
        <f>K370</f>
        <v>0</v>
      </c>
    </row>
    <row r="392" spans="1:14" x14ac:dyDescent="0.25">
      <c r="A392" s="28"/>
      <c r="B392" s="51"/>
      <c r="C392" s="31"/>
      <c r="D392" s="53"/>
      <c r="E392" s="53"/>
      <c r="F392" s="53"/>
      <c r="G392" s="128"/>
      <c r="H392" s="128"/>
      <c r="I392" s="129"/>
      <c r="J392" s="92"/>
      <c r="K392" s="133"/>
    </row>
    <row r="393" spans="1:14" x14ac:dyDescent="0.25">
      <c r="A393" s="134" t="s">
        <v>23</v>
      </c>
      <c r="B393" s="135"/>
      <c r="C393" s="136"/>
      <c r="D393" s="137"/>
      <c r="E393" s="137"/>
      <c r="F393" s="137"/>
      <c r="G393" s="137"/>
      <c r="H393" s="138"/>
      <c r="I393" s="139"/>
      <c r="J393" s="140" t="s">
        <v>24</v>
      </c>
      <c r="K393" s="141">
        <f>SUM(K387:K391)</f>
        <v>0</v>
      </c>
    </row>
    <row r="394" spans="1:14" x14ac:dyDescent="0.25">
      <c r="A394" s="87"/>
      <c r="B394" s="29"/>
      <c r="C394" s="41"/>
      <c r="D394" s="77"/>
      <c r="E394" s="77"/>
      <c r="F394" s="77"/>
      <c r="G394" s="77"/>
      <c r="H394" s="77"/>
      <c r="I394" s="90"/>
      <c r="J394" s="73"/>
      <c r="K394" s="133"/>
    </row>
    <row r="395" spans="1:14" x14ac:dyDescent="0.25">
      <c r="A395" s="87" t="s">
        <v>25</v>
      </c>
      <c r="B395" s="29"/>
      <c r="C395" s="41"/>
      <c r="D395" s="58"/>
      <c r="E395" s="2"/>
      <c r="F395" s="77"/>
      <c r="G395" s="77"/>
      <c r="H395" s="77"/>
      <c r="I395" s="90"/>
      <c r="J395" s="130" t="s">
        <v>24</v>
      </c>
      <c r="K395" s="131">
        <f>K393*E395</f>
        <v>0</v>
      </c>
      <c r="N395" s="142"/>
    </row>
    <row r="396" spans="1:14" x14ac:dyDescent="0.25">
      <c r="A396" s="87"/>
      <c r="B396" s="29"/>
      <c r="C396" s="41"/>
      <c r="D396" s="77"/>
      <c r="E396" s="77"/>
      <c r="F396" s="77"/>
      <c r="G396" s="77"/>
      <c r="H396" s="77"/>
      <c r="I396" s="90"/>
      <c r="J396" s="73"/>
      <c r="K396" s="143"/>
    </row>
    <row r="397" spans="1:14" x14ac:dyDescent="0.25">
      <c r="A397" s="134" t="s">
        <v>26</v>
      </c>
      <c r="B397" s="135"/>
      <c r="C397" s="136"/>
      <c r="D397" s="137"/>
      <c r="E397" s="137"/>
      <c r="F397" s="137"/>
      <c r="G397" s="137"/>
      <c r="H397" s="138"/>
      <c r="I397" s="139"/>
      <c r="J397" s="140" t="s">
        <v>24</v>
      </c>
      <c r="K397" s="141">
        <f>K393-K395</f>
        <v>0</v>
      </c>
    </row>
    <row r="398" spans="1:14" x14ac:dyDescent="0.25">
      <c r="A398" s="87"/>
      <c r="B398" s="29"/>
      <c r="C398" s="41"/>
      <c r="D398" s="77"/>
      <c r="E398" s="77"/>
      <c r="F398" s="77"/>
      <c r="G398" s="77"/>
      <c r="H398" s="77"/>
      <c r="I398" s="90"/>
      <c r="J398" s="73"/>
      <c r="K398" s="143"/>
    </row>
    <row r="399" spans="1:14" x14ac:dyDescent="0.25">
      <c r="A399" s="87" t="s">
        <v>27</v>
      </c>
      <c r="B399" s="29"/>
      <c r="C399" s="41"/>
      <c r="D399" s="77"/>
      <c r="E399" s="77"/>
      <c r="F399" s="77"/>
      <c r="G399" s="77"/>
      <c r="H399" s="77"/>
      <c r="I399" s="90"/>
      <c r="J399" s="130" t="s">
        <v>24</v>
      </c>
      <c r="K399" s="131">
        <f>K397*0.19</f>
        <v>0</v>
      </c>
    </row>
    <row r="400" spans="1:14" x14ac:dyDescent="0.25">
      <c r="A400" s="87"/>
      <c r="B400" s="29"/>
      <c r="C400" s="41"/>
      <c r="D400" s="77"/>
      <c r="E400" s="77"/>
      <c r="F400" s="77"/>
      <c r="G400" s="77"/>
      <c r="H400" s="77"/>
      <c r="I400" s="90"/>
      <c r="J400" s="73"/>
      <c r="K400" s="143"/>
    </row>
    <row r="401" spans="1:11" ht="15.75" thickBot="1" x14ac:dyDescent="0.3">
      <c r="A401" s="144" t="s">
        <v>28</v>
      </c>
      <c r="B401" s="145"/>
      <c r="C401" s="146"/>
      <c r="D401" s="147"/>
      <c r="E401" s="147"/>
      <c r="F401" s="147"/>
      <c r="G401" s="147"/>
      <c r="H401" s="148"/>
      <c r="I401" s="149"/>
      <c r="J401" s="150" t="s">
        <v>24</v>
      </c>
      <c r="K401" s="151">
        <f>K397+K399</f>
        <v>0</v>
      </c>
    </row>
    <row r="402" spans="1:11" x14ac:dyDescent="0.25"/>
    <row r="403" spans="1:11" x14ac:dyDescent="0.25"/>
    <row r="404" spans="1:11" ht="65.25" customHeight="1" x14ac:dyDescent="0.25">
      <c r="A404" s="5"/>
      <c r="B404" s="5"/>
      <c r="C404" s="5"/>
      <c r="D404" s="5"/>
      <c r="E404" s="5"/>
      <c r="F404" s="5"/>
      <c r="G404" s="5"/>
      <c r="H404" s="5"/>
      <c r="I404" s="5"/>
      <c r="J404" s="5"/>
      <c r="K404" s="5"/>
    </row>
    <row r="405" spans="1:11" x14ac:dyDescent="0.25">
      <c r="A405" s="152" t="s">
        <v>56</v>
      </c>
    </row>
    <row r="406" spans="1:11" x14ac:dyDescent="0.25">
      <c r="A406" s="152"/>
    </row>
    <row r="407" spans="1:11" x14ac:dyDescent="0.25">
      <c r="A407" s="152" t="s">
        <v>57</v>
      </c>
    </row>
    <row r="408" spans="1:11" x14ac:dyDescent="0.25"/>
    <row r="409" spans="1:11" x14ac:dyDescent="0.25"/>
    <row r="410" spans="1:11" x14ac:dyDescent="0.25"/>
    <row r="411" spans="1:11" x14ac:dyDescent="0.25"/>
  </sheetData>
  <sheetProtection algorithmName="SHA-512" hashValue="QmRCJelpsK3X3KdxHRPhoLJfp1SYIOqkofnhLG/AmaI5EKEVEBwZxCJYdppqEnlrZuTA5DdT2XW9UYcpCsEarQ==" saltValue="y2+XVK0MJQon6fdZgKuAgg==" spinCount="100000" sheet="1" selectLockedCells="1"/>
  <mergeCells count="171">
    <mergeCell ref="C240:H240"/>
    <mergeCell ref="C252:H252"/>
    <mergeCell ref="C291:H291"/>
    <mergeCell ref="C330:H330"/>
    <mergeCell ref="C334:H334"/>
    <mergeCell ref="C336:H336"/>
    <mergeCell ref="C338:H338"/>
    <mergeCell ref="C354:H354"/>
    <mergeCell ref="C358:H358"/>
    <mergeCell ref="C322:H322"/>
    <mergeCell ref="C324:H324"/>
    <mergeCell ref="C326:H326"/>
    <mergeCell ref="C331:H331"/>
    <mergeCell ref="C332:H332"/>
    <mergeCell ref="C313:H313"/>
    <mergeCell ref="C315:H315"/>
    <mergeCell ref="C307:H307"/>
    <mergeCell ref="C319:H319"/>
    <mergeCell ref="C320:H320"/>
    <mergeCell ref="C301:H301"/>
    <mergeCell ref="C303:H303"/>
    <mergeCell ref="C308:H308"/>
    <mergeCell ref="C309:H309"/>
    <mergeCell ref="C311:H311"/>
    <mergeCell ref="C292:H292"/>
    <mergeCell ref="C293:H293"/>
    <mergeCell ref="C295:H295"/>
    <mergeCell ref="C297:H297"/>
    <mergeCell ref="C299:H299"/>
    <mergeCell ref="C281:H281"/>
    <mergeCell ref="C283:H283"/>
    <mergeCell ref="C285:H285"/>
    <mergeCell ref="C287:H287"/>
    <mergeCell ref="C270:H270"/>
    <mergeCell ref="C272:H272"/>
    <mergeCell ref="C274:H274"/>
    <mergeCell ref="C276:H276"/>
    <mergeCell ref="C280:H280"/>
    <mergeCell ref="C260:H260"/>
    <mergeCell ref="C264:H264"/>
    <mergeCell ref="C265:H265"/>
    <mergeCell ref="C266:H266"/>
    <mergeCell ref="C268:H268"/>
    <mergeCell ref="C253:H253"/>
    <mergeCell ref="C254:H254"/>
    <mergeCell ref="C256:H256"/>
    <mergeCell ref="C258:H258"/>
    <mergeCell ref="C241:H241"/>
    <mergeCell ref="C242:H242"/>
    <mergeCell ref="C244:H244"/>
    <mergeCell ref="C246:H246"/>
    <mergeCell ref="C248:H248"/>
    <mergeCell ref="C230:H230"/>
    <mergeCell ref="C232:H232"/>
    <mergeCell ref="C234:H234"/>
    <mergeCell ref="C236:H236"/>
    <mergeCell ref="C60:H60"/>
    <mergeCell ref="C106:H106"/>
    <mergeCell ref="C174:H174"/>
    <mergeCell ref="C213:H213"/>
    <mergeCell ref="C94:H94"/>
    <mergeCell ref="C201:H201"/>
    <mergeCell ref="C219:H219"/>
    <mergeCell ref="C221:H221"/>
    <mergeCell ref="C225:H225"/>
    <mergeCell ref="C226:H226"/>
    <mergeCell ref="C228:H228"/>
    <mergeCell ref="C209:H209"/>
    <mergeCell ref="C214:H214"/>
    <mergeCell ref="C215:H215"/>
    <mergeCell ref="C217:H217"/>
    <mergeCell ref="C197:H197"/>
    <mergeCell ref="C202:H202"/>
    <mergeCell ref="C203:H203"/>
    <mergeCell ref="C205:H205"/>
    <mergeCell ref="C207:H207"/>
    <mergeCell ref="C187:H187"/>
    <mergeCell ref="C189:H189"/>
    <mergeCell ref="C191:H191"/>
    <mergeCell ref="C193:H193"/>
    <mergeCell ref="C195:H195"/>
    <mergeCell ref="C176:H176"/>
    <mergeCell ref="C178:H178"/>
    <mergeCell ref="C180:H180"/>
    <mergeCell ref="C182:H182"/>
    <mergeCell ref="C186:H186"/>
    <mergeCell ref="C164:H164"/>
    <mergeCell ref="C166:H166"/>
    <mergeCell ref="C168:H168"/>
    <mergeCell ref="C170:H170"/>
    <mergeCell ref="C175:H175"/>
    <mergeCell ref="C153:H153"/>
    <mergeCell ref="C157:H157"/>
    <mergeCell ref="C158:H158"/>
    <mergeCell ref="C160:H160"/>
    <mergeCell ref="C162:H162"/>
    <mergeCell ref="C107:H107"/>
    <mergeCell ref="C118:H118"/>
    <mergeCell ref="C142:H142"/>
    <mergeCell ref="C146:H146"/>
    <mergeCell ref="C147:H147"/>
    <mergeCell ref="C149:H149"/>
    <mergeCell ref="C151:H151"/>
    <mergeCell ref="C130:H130"/>
    <mergeCell ref="C132:H132"/>
    <mergeCell ref="C134:H134"/>
    <mergeCell ref="C136:H136"/>
    <mergeCell ref="C140:H140"/>
    <mergeCell ref="C50:H50"/>
    <mergeCell ref="C49:H49"/>
    <mergeCell ref="C54:H54"/>
    <mergeCell ref="C56:H56"/>
    <mergeCell ref="C64:H64"/>
    <mergeCell ref="C66:H66"/>
    <mergeCell ref="C68:H68"/>
    <mergeCell ref="C114:H114"/>
    <mergeCell ref="C119:H119"/>
    <mergeCell ref="C51:H51"/>
    <mergeCell ref="C52:H52"/>
    <mergeCell ref="C53:H53"/>
    <mergeCell ref="C75:H75"/>
    <mergeCell ref="C77:H77"/>
    <mergeCell ref="C79:H79"/>
    <mergeCell ref="C62:H62"/>
    <mergeCell ref="C63:H63"/>
    <mergeCell ref="C73:H73"/>
    <mergeCell ref="C72:H72"/>
    <mergeCell ref="C100:H100"/>
    <mergeCell ref="C102:H102"/>
    <mergeCell ref="C108:H108"/>
    <mergeCell ref="C110:H110"/>
    <mergeCell ref="C112:H112"/>
    <mergeCell ref="C4:K4"/>
    <mergeCell ref="C18:H19"/>
    <mergeCell ref="C32:H32"/>
    <mergeCell ref="C48:H48"/>
    <mergeCell ref="C47:H47"/>
    <mergeCell ref="C10:H10"/>
    <mergeCell ref="C36:H36"/>
    <mergeCell ref="C38:H38"/>
    <mergeCell ref="C46:H46"/>
    <mergeCell ref="C23:H23"/>
    <mergeCell ref="C26:H26"/>
    <mergeCell ref="C29:H29"/>
    <mergeCell ref="C44:H44"/>
    <mergeCell ref="C34:I34"/>
    <mergeCell ref="C20:H20"/>
    <mergeCell ref="A404:K404"/>
    <mergeCell ref="C61:H61"/>
    <mergeCell ref="C129:H129"/>
    <mergeCell ref="E342:J342"/>
    <mergeCell ref="C346:H346"/>
    <mergeCell ref="C83:H83"/>
    <mergeCell ref="C84:H84"/>
    <mergeCell ref="D375:H375"/>
    <mergeCell ref="D377:H377"/>
    <mergeCell ref="D379:H379"/>
    <mergeCell ref="D381:H381"/>
    <mergeCell ref="C350:H350"/>
    <mergeCell ref="C362:H362"/>
    <mergeCell ref="C366:H366"/>
    <mergeCell ref="C86:H86"/>
    <mergeCell ref="C88:H88"/>
    <mergeCell ref="C90:H90"/>
    <mergeCell ref="C95:H95"/>
    <mergeCell ref="C98:H98"/>
    <mergeCell ref="C82:H82"/>
    <mergeCell ref="C96:H96"/>
    <mergeCell ref="C121:H121"/>
    <mergeCell ref="C123:H123"/>
    <mergeCell ref="C125:H125"/>
  </mergeCells>
  <printOptions horizontalCentered="1"/>
  <pageMargins left="0.39370078740157483" right="0.39370078740157483" top="0.78740157480314965" bottom="0.55118110236220474" header="0.31496062992125984" footer="0.31496062992125984"/>
  <pageSetup paperSize="9" scale="92" fitToHeight="20" orientation="landscape" r:id="rId1"/>
  <headerFooter>
    <oddHeader>&amp;C&amp;"Arial,Fett"&amp;10Projekt Entwicklung des ehemaligen Trabrennbahnareals
LEISTUNGSVERZEICHNIS - Abbruch- und Entsorgungskonzept</oddHeader>
    <oddFooter>&amp;C&amp;"Arial,Standard"&amp;10Seite &amp;P von &amp;N</oddFooter>
  </headerFooter>
  <rowBreaks count="4" manualBreakCount="4">
    <brk id="24" max="10" man="1"/>
    <brk id="33" max="10" man="1"/>
    <brk id="127" max="10" man="1"/>
    <brk id="382"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Leonie Maerker</dc:creator>
  <cp:lastModifiedBy>U3045@stadtre.local</cp:lastModifiedBy>
  <cp:lastPrinted>2016-05-20T06:33:06Z</cp:lastPrinted>
  <dcterms:created xsi:type="dcterms:W3CDTF">2014-03-19T07:23:41Z</dcterms:created>
  <dcterms:modified xsi:type="dcterms:W3CDTF">2026-04-21T13:39:13Z</dcterms:modified>
</cp:coreProperties>
</file>